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9"/>
  <workbookPr hidePivotFieldList="1" defaultThemeVersion="166925"/>
  <mc:AlternateContent xmlns:mc="http://schemas.openxmlformats.org/markup-compatibility/2006">
    <mc:Choice Requires="x15">
      <x15ac:absPath xmlns:x15ac="http://schemas.microsoft.com/office/spreadsheetml/2010/11/ac" url="C:\Users\fmolinaa\Desktop\SISTEMA INTEGRADO GESTION DE CALIDAD SIGMA\SIGMA 2024\4-SIGMA 2 TRIMESTRE 2024\"/>
    </mc:Choice>
  </mc:AlternateContent>
  <xr:revisionPtr revIDLastSave="6" documentId="11_93EC47E947B5986111E747FCE9BDF4ACF3D16DB6" xr6:coauthVersionLast="47" xr6:coauthVersionMax="47" xr10:uidLastSave="{A3C48AF9-C237-44EE-B20E-95083B8D0913}"/>
  <bookViews>
    <workbookView xWindow="0" yWindow="0" windowWidth="21570" windowHeight="6855" tabRatio="898" firstSheet="11"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35" l="1"/>
  <c r="R33" i="28"/>
  <c r="L33" i="28"/>
  <c r="R32" i="28"/>
  <c r="L32" i="28"/>
  <c r="R31" i="28"/>
  <c r="L31" i="28"/>
  <c r="R30" i="28"/>
  <c r="L30" i="28"/>
  <c r="L39" i="27"/>
  <c r="K39" i="27"/>
  <c r="L38" i="27"/>
  <c r="K38" i="27"/>
  <c r="L37" i="27"/>
  <c r="K37" i="27"/>
  <c r="L36" i="27"/>
  <c r="K36" i="27"/>
  <c r="L35" i="27"/>
  <c r="K35" i="27"/>
  <c r="L34" i="27"/>
  <c r="K34" i="27"/>
  <c r="L33" i="27"/>
  <c r="K33" i="27"/>
  <c r="L32" i="27"/>
  <c r="K32" i="27"/>
  <c r="L31" i="27"/>
  <c r="K31" i="27"/>
  <c r="G30" i="27"/>
  <c r="H30" i="27"/>
  <c r="L30" i="27"/>
  <c r="M30" i="27"/>
  <c r="N30" i="27"/>
  <c r="K30" i="27"/>
  <c r="C23" i="28"/>
  <c r="L13" i="28"/>
  <c r="L12" i="28"/>
  <c r="A30" i="28"/>
  <c r="A40" i="28"/>
  <c r="A50" i="28"/>
  <c r="L10" i="27"/>
  <c r="L20" i="29"/>
  <c r="L30" i="29"/>
  <c r="L40" i="29"/>
  <c r="L50" i="29"/>
  <c r="L60" i="29"/>
  <c r="B60" i="29"/>
  <c r="C60" i="29"/>
  <c r="E60" i="29"/>
  <c r="E61" i="29"/>
  <c r="E62" i="29"/>
  <c r="E63" i="29"/>
  <c r="E64" i="29"/>
  <c r="E65" i="29"/>
  <c r="E66" i="29"/>
  <c r="E67" i="29"/>
  <c r="E68" i="29"/>
  <c r="E69" i="29"/>
  <c r="A20" i="29"/>
  <c r="B20" i="29"/>
  <c r="C20" i="29"/>
  <c r="B30" i="29"/>
  <c r="C30" i="29"/>
  <c r="B40" i="29"/>
  <c r="C40" i="29"/>
  <c r="B50" i="29"/>
  <c r="C50" i="29"/>
  <c r="C61" i="28"/>
  <c r="C62" i="28"/>
  <c r="C63" i="28"/>
  <c r="C64" i="28"/>
  <c r="C65" i="28"/>
  <c r="C66" i="28"/>
  <c r="C67" i="28"/>
  <c r="C68" i="28"/>
  <c r="C69" i="28"/>
  <c r="C11" i="28"/>
  <c r="C12" i="28"/>
  <c r="C13" i="28"/>
  <c r="C14" i="28"/>
  <c r="C15" i="28"/>
  <c r="C16" i="28"/>
  <c r="C17" i="28"/>
  <c r="C18" i="28"/>
  <c r="C19" i="28"/>
  <c r="C20" i="28"/>
  <c r="C21" i="28"/>
  <c r="C22"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A20" i="28"/>
  <c r="B20" i="28"/>
  <c r="B30" i="28"/>
  <c r="B40" i="28"/>
  <c r="B50" i="28"/>
  <c r="A60" i="28"/>
  <c r="B60" i="28"/>
  <c r="J60" i="28"/>
  <c r="L60" i="28"/>
  <c r="R60" i="28"/>
  <c r="J61" i="28"/>
  <c r="L61" i="28"/>
  <c r="R61" i="28"/>
  <c r="J62" i="28"/>
  <c r="L62" i="28"/>
  <c r="R62" i="28"/>
  <c r="J63" i="28"/>
  <c r="L63" i="28"/>
  <c r="J64" i="28"/>
  <c r="L64" i="28"/>
  <c r="J65" i="28"/>
  <c r="L65" i="28"/>
  <c r="J66" i="28"/>
  <c r="L66" i="28"/>
  <c r="J67" i="28"/>
  <c r="L67" i="28"/>
  <c r="J68" i="28"/>
  <c r="L68" i="28"/>
  <c r="J69" i="28"/>
  <c r="L69" i="28"/>
  <c r="F30" i="29"/>
  <c r="S60" i="28"/>
  <c r="K60" i="28"/>
  <c r="C50" i="36"/>
  <c r="C50" i="35"/>
  <c r="B50" i="36"/>
  <c r="B50" i="35"/>
  <c r="A50" i="36"/>
  <c r="A50" i="35"/>
  <c r="C40" i="36"/>
  <c r="C40" i="35"/>
  <c r="B40" i="36"/>
  <c r="B40" i="35"/>
  <c r="A40" i="36"/>
  <c r="A40" i="35"/>
  <c r="C30" i="36"/>
  <c r="C30" i="35"/>
  <c r="B30" i="36"/>
  <c r="B30" i="35"/>
  <c r="A30" i="36"/>
  <c r="C20" i="36"/>
  <c r="C20" i="35"/>
  <c r="B20" i="36"/>
  <c r="B20" i="35"/>
  <c r="A20" i="36"/>
  <c r="A20" i="35"/>
  <c r="C60" i="36"/>
  <c r="C60" i="35"/>
  <c r="C50" i="34"/>
  <c r="C50" i="18"/>
  <c r="B60" i="36"/>
  <c r="B60" i="35"/>
  <c r="B50" i="34"/>
  <c r="B50" i="18"/>
  <c r="A60" i="36"/>
  <c r="A60" i="35"/>
  <c r="A50" i="34"/>
  <c r="A50" i="18"/>
  <c r="G30" i="29"/>
  <c r="H30" i="29"/>
  <c r="O30" i="27"/>
  <c r="R40" i="28"/>
  <c r="R41" i="28"/>
  <c r="R42" i="28"/>
  <c r="L40" i="28"/>
  <c r="L41" i="28"/>
  <c r="L42" i="28"/>
  <c r="L43" i="28"/>
  <c r="L44" i="28"/>
  <c r="L45" i="28"/>
  <c r="L46" i="28"/>
  <c r="L47" i="28"/>
  <c r="L48" i="28"/>
  <c r="J40" i="28"/>
  <c r="J41" i="28"/>
  <c r="J42" i="28"/>
  <c r="J43" i="28"/>
  <c r="J44" i="28"/>
  <c r="J45" i="28"/>
  <c r="J46" i="28"/>
  <c r="J47" i="28"/>
  <c r="J48" i="28"/>
  <c r="J49" i="28"/>
  <c r="L50" i="27"/>
  <c r="K50" i="27"/>
  <c r="L51" i="27"/>
  <c r="K51" i="27"/>
  <c r="L52" i="27"/>
  <c r="K52" i="27"/>
  <c r="L53" i="27"/>
  <c r="K53" i="27"/>
  <c r="L54" i="27"/>
  <c r="K54" i="27"/>
  <c r="L55" i="27"/>
  <c r="K55" i="27"/>
  <c r="L56" i="27"/>
  <c r="K56" i="27"/>
  <c r="L57" i="27"/>
  <c r="K57" i="27"/>
  <c r="L58" i="27"/>
  <c r="K58" i="27"/>
  <c r="L59" i="27"/>
  <c r="K59" i="27"/>
  <c r="G50" i="27"/>
  <c r="H50" i="27"/>
  <c r="F50" i="29"/>
  <c r="K40" i="28"/>
  <c r="S40" i="28"/>
  <c r="M50" i="27"/>
  <c r="G5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L11" i="27"/>
  <c r="K11" i="27"/>
  <c r="L12" i="27"/>
  <c r="K12" i="27"/>
  <c r="L13" i="27"/>
  <c r="K13" i="27"/>
  <c r="L14" i="27"/>
  <c r="K14" i="27"/>
  <c r="L15" i="27"/>
  <c r="K15" i="27"/>
  <c r="L16" i="27"/>
  <c r="K16" i="27"/>
  <c r="L17" i="27"/>
  <c r="K17" i="27"/>
  <c r="L18" i="27"/>
  <c r="K18" i="27"/>
  <c r="L19" i="27"/>
  <c r="K19" i="27"/>
  <c r="L20" i="27"/>
  <c r="K20" i="27"/>
  <c r="L21" i="27"/>
  <c r="K21" i="27"/>
  <c r="L22" i="27"/>
  <c r="K22" i="27"/>
  <c r="L23" i="27"/>
  <c r="K23" i="27"/>
  <c r="L24" i="27"/>
  <c r="K24" i="27"/>
  <c r="L25" i="27"/>
  <c r="K25" i="27"/>
  <c r="L26" i="27"/>
  <c r="K26" i="27"/>
  <c r="L27" i="27"/>
  <c r="K27" i="27"/>
  <c r="L28" i="27"/>
  <c r="K28" i="27"/>
  <c r="L29" i="27"/>
  <c r="K29" i="27"/>
  <c r="L40" i="27"/>
  <c r="K40" i="27"/>
  <c r="L41" i="27"/>
  <c r="K41" i="27"/>
  <c r="L42" i="27"/>
  <c r="K42" i="27"/>
  <c r="L43" i="27"/>
  <c r="K43" i="27"/>
  <c r="L44" i="27"/>
  <c r="K44" i="27"/>
  <c r="L45" i="27"/>
  <c r="K45" i="27"/>
  <c r="L46" i="27"/>
  <c r="K46" i="27"/>
  <c r="L47" i="27"/>
  <c r="K47" i="27"/>
  <c r="L48" i="27"/>
  <c r="K48" i="27"/>
  <c r="L49" i="27"/>
  <c r="K49" i="27"/>
  <c r="L60" i="27"/>
  <c r="L61" i="27"/>
  <c r="K61" i="27"/>
  <c r="L62" i="27"/>
  <c r="K62" i="27"/>
  <c r="L63" i="27"/>
  <c r="K63" i="27"/>
  <c r="L64" i="27"/>
  <c r="K64" i="27"/>
  <c r="L65" i="27"/>
  <c r="K65" i="27"/>
  <c r="L66" i="27"/>
  <c r="K66" i="27"/>
  <c r="L67" i="27"/>
  <c r="K67" i="27"/>
  <c r="L68" i="27"/>
  <c r="K68" i="27"/>
  <c r="L69" i="27"/>
  <c r="K69" i="27"/>
  <c r="K60" i="27"/>
  <c r="M60" i="27"/>
  <c r="G60" i="29"/>
  <c r="U60" i="28"/>
  <c r="K60" i="29"/>
  <c r="A40" i="34"/>
  <c r="A40" i="18"/>
  <c r="B40" i="34"/>
  <c r="B40" i="18"/>
  <c r="C40" i="34"/>
  <c r="C40" i="18"/>
  <c r="E60" i="36"/>
  <c r="E60" i="35"/>
  <c r="E50" i="34"/>
  <c r="E50" i="18"/>
  <c r="L51" i="28"/>
  <c r="L52" i="28"/>
  <c r="L53" i="28"/>
  <c r="L54" i="28"/>
  <c r="L55" i="28"/>
  <c r="L56" i="28"/>
  <c r="L57" i="28"/>
  <c r="L58" i="28"/>
  <c r="L59" i="28"/>
  <c r="L34" i="28"/>
  <c r="L35" i="28"/>
  <c r="L36" i="28"/>
  <c r="L37" i="28"/>
  <c r="L38" i="28"/>
  <c r="L39" i="28"/>
  <c r="L21" i="28"/>
  <c r="L22" i="28"/>
  <c r="L23" i="28"/>
  <c r="L24" i="28"/>
  <c r="L25" i="28"/>
  <c r="L26" i="28"/>
  <c r="L27" i="28"/>
  <c r="L28" i="28"/>
  <c r="L29" i="28"/>
  <c r="L14" i="28"/>
  <c r="L15" i="28"/>
  <c r="L16" i="28"/>
  <c r="L17" i="28"/>
  <c r="L18" i="28"/>
  <c r="L19" i="28"/>
  <c r="L11" i="28"/>
  <c r="G60" i="27"/>
  <c r="H60" i="27"/>
  <c r="G20" i="27"/>
  <c r="G10" i="27"/>
  <c r="F60" i="29"/>
  <c r="T60" i="28"/>
  <c r="O60" i="27"/>
  <c r="N60" i="27"/>
  <c r="H60" i="29"/>
  <c r="V60" i="28"/>
  <c r="M60" i="29"/>
  <c r="J60" i="29"/>
  <c r="J20" i="28"/>
  <c r="L20" i="28"/>
  <c r="R20" i="28"/>
  <c r="J21" i="28"/>
  <c r="R21" i="28"/>
  <c r="J22" i="28"/>
  <c r="R22" i="28"/>
  <c r="J23" i="28"/>
  <c r="R23" i="28"/>
  <c r="J24" i="28"/>
  <c r="R24" i="28"/>
  <c r="J25" i="28"/>
  <c r="R25" i="28"/>
  <c r="J26" i="28"/>
  <c r="R26" i="28"/>
  <c r="J27" i="28"/>
  <c r="R27" i="28"/>
  <c r="J28" i="28"/>
  <c r="R28" i="28"/>
  <c r="J29" i="28"/>
  <c r="R29" i="28"/>
  <c r="J30" i="28"/>
  <c r="J31" i="28"/>
  <c r="J32" i="28"/>
  <c r="J33" i="28"/>
  <c r="J34" i="28"/>
  <c r="R34" i="28"/>
  <c r="J35" i="28"/>
  <c r="R35" i="28"/>
  <c r="J36" i="28"/>
  <c r="R36" i="28"/>
  <c r="J37" i="28"/>
  <c r="R37" i="28"/>
  <c r="J38" i="28"/>
  <c r="R38" i="28"/>
  <c r="J39" i="28"/>
  <c r="R39" i="28"/>
  <c r="J59" i="28"/>
  <c r="J58" i="28"/>
  <c r="J57" i="28"/>
  <c r="J56" i="28"/>
  <c r="J55" i="28"/>
  <c r="J54" i="28"/>
  <c r="J53" i="28"/>
  <c r="R52" i="28"/>
  <c r="J52" i="28"/>
  <c r="R51" i="28"/>
  <c r="J51" i="28"/>
  <c r="R50" i="28"/>
  <c r="L50" i="28"/>
  <c r="J50" i="28"/>
  <c r="K50" i="28"/>
  <c r="T50" i="28"/>
  <c r="J50" i="29"/>
  <c r="D60" i="36"/>
  <c r="D60" i="35"/>
  <c r="D50" i="34"/>
  <c r="D50" i="18"/>
  <c r="F50" i="18"/>
  <c r="F50" i="34"/>
  <c r="F60" i="36"/>
  <c r="F60" i="35"/>
  <c r="S30" i="28"/>
  <c r="U30" i="28"/>
  <c r="K30" i="29"/>
  <c r="E30" i="18"/>
  <c r="K30" i="28"/>
  <c r="T30" i="28"/>
  <c r="A30" i="34"/>
  <c r="A30" i="18"/>
  <c r="B30" i="34"/>
  <c r="B30" i="18"/>
  <c r="C30" i="34"/>
  <c r="C30" i="18"/>
  <c r="K20" i="28"/>
  <c r="S20" i="28"/>
  <c r="S50" i="28"/>
  <c r="U50" i="28"/>
  <c r="K50" i="29"/>
  <c r="V50" i="28"/>
  <c r="M50" i="29"/>
  <c r="J30" i="29"/>
  <c r="V30" i="28"/>
  <c r="M30" i="29"/>
  <c r="E30" i="36"/>
  <c r="E30" i="35"/>
  <c r="D50" i="36"/>
  <c r="D50" i="35"/>
  <c r="D40" i="34"/>
  <c r="D40" i="18"/>
  <c r="F30" i="35"/>
  <c r="F30" i="36"/>
  <c r="D30" i="36"/>
  <c r="D30" i="35"/>
  <c r="F50" i="36"/>
  <c r="F50" i="35"/>
  <c r="E50" i="36"/>
  <c r="E50" i="35"/>
  <c r="E40" i="34"/>
  <c r="E40" i="18"/>
  <c r="F40" i="18"/>
  <c r="F40" i="34"/>
  <c r="G40" i="27"/>
  <c r="H40" i="27"/>
  <c r="F40" i="29"/>
  <c r="T40" i="28"/>
  <c r="M40" i="27"/>
  <c r="N40" i="27"/>
  <c r="H40" i="29"/>
  <c r="G40" i="29"/>
  <c r="U40" i="28"/>
  <c r="K40" i="29"/>
  <c r="J40" i="29"/>
  <c r="O40" i="27"/>
  <c r="V40" i="28"/>
  <c r="M40" i="29"/>
  <c r="F40" i="35"/>
  <c r="D40" i="36"/>
  <c r="D40" i="35"/>
  <c r="E40" i="36"/>
  <c r="E40" i="35"/>
  <c r="D30" i="34"/>
  <c r="D30" i="18"/>
  <c r="E30" i="34"/>
  <c r="A10" i="28"/>
  <c r="B10" i="28"/>
  <c r="I33" i="5" a="1"/>
  <c r="I33" i="5"/>
  <c r="F40" i="36"/>
  <c r="F30" i="34"/>
  <c r="F30" i="18"/>
  <c r="C10" i="29"/>
  <c r="I27" i="5" a="1"/>
  <c r="C10" i="36"/>
  <c r="C10" i="35"/>
  <c r="C10" i="34"/>
  <c r="C20" i="34"/>
  <c r="I27" i="5"/>
  <c r="L10" i="28"/>
  <c r="C10" i="28"/>
  <c r="I21" i="5"/>
  <c r="I22" i="5"/>
  <c r="M10" i="27"/>
  <c r="K10" i="27"/>
  <c r="C20" i="18"/>
  <c r="C10" i="18"/>
  <c r="M20" i="27"/>
  <c r="G20" i="29"/>
  <c r="U20" i="28"/>
  <c r="K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c r="E20" i="35"/>
  <c r="A20" i="34"/>
  <c r="B20" i="34"/>
  <c r="B20" i="18"/>
  <c r="A20" i="18"/>
  <c r="K10" i="28"/>
  <c r="S10" i="28"/>
  <c r="U10" i="28"/>
  <c r="H10" i="27"/>
  <c r="H20" i="27"/>
  <c r="N20" i="27"/>
  <c r="F20" i="29"/>
  <c r="T20" i="28"/>
  <c r="H20" i="29"/>
  <c r="O10" i="27"/>
  <c r="N10" i="27"/>
  <c r="H10" i="29"/>
  <c r="T10" i="28"/>
  <c r="V10" i="28"/>
  <c r="M10" i="29"/>
  <c r="O20" i="27"/>
  <c r="E10" i="29"/>
  <c r="B10" i="29"/>
  <c r="A10" i="29"/>
  <c r="J20" i="29"/>
  <c r="V20" i="28"/>
  <c r="M20" i="29"/>
  <c r="F20" i="18"/>
  <c r="A10" i="35"/>
  <c r="A10" i="34"/>
  <c r="A10" i="36"/>
  <c r="B10" i="35"/>
  <c r="B10" i="36"/>
  <c r="B10" i="34"/>
  <c r="F10" i="36"/>
  <c r="F10" i="35"/>
  <c r="F10" i="34"/>
  <c r="B10" i="18"/>
  <c r="F10" i="18"/>
  <c r="A10" i="18"/>
  <c r="F20" i="34"/>
  <c r="F20" i="36"/>
  <c r="F20" i="35"/>
  <c r="D20" i="36"/>
  <c r="D20" i="35"/>
  <c r="D20" i="34"/>
  <c r="D20" i="18"/>
  <c r="L10" i="29"/>
  <c r="K10" i="29"/>
  <c r="E10" i="34"/>
  <c r="E10" i="36"/>
  <c r="E10" i="35"/>
  <c r="E10" i="18"/>
  <c r="E20" i="34"/>
  <c r="E20" i="18"/>
  <c r="F10" i="29"/>
  <c r="J10" i="29"/>
  <c r="D10" i="34"/>
  <c r="D10" i="36"/>
  <c r="D10" i="35"/>
  <c r="D10" i="18"/>
  <c r="N50" i="27"/>
  <c r="H50"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<sst xmlns="http://schemas.openxmlformats.org/spreadsheetml/2006/main" count="967" uniqueCount="514">
  <si>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</si>
  <si>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</si>
  <si>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</si>
  <si>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</si>
  <si>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</si>
  <si>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</si>
  <si>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</si>
  <si>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</si>
  <si>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</si>
  <si>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CALI - VALLE DEL CAUCA</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</si>
  <si>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</si>
  <si>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</si>
  <si>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</si>
  <si>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</si>
  <si>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</si>
  <si>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</si>
  <si>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</si>
  <si>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</si>
  <si>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</si>
  <si>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</si>
  <si>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</si>
  <si>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</si>
  <si>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</si>
  <si>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</si>
  <si>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</si>
  <si>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</si>
  <si>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</si>
  <si>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</si>
  <si>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</si>
  <si>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</si>
  <si>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</si>
  <si>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Cali</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</si>
  <si>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</si>
  <si>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</si>
  <si>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</si>
  <si>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</si>
  <si>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</si>
  <si>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</si>
  <si>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</si>
  <si>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</si>
  <si>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</si>
  <si>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</si>
  <si>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</si>
  <si>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</si>
  <si>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</si>
  <si>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</si>
  <si>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</si>
  <si>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</si>
  <si>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</si>
  <si>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</si>
  <si>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</si>
  <si>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</si>
  <si>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</si>
  <si>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</si>
  <si>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</si>
  <si>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</si>
  <si>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</si>
  <si>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</si>
  <si>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</si>
  <si>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</si>
  <si>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</si>
  <si>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</si>
  <si>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</si>
  <si>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</si>
  <si>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</si>
  <si>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</si>
  <si>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</si>
  <si>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</si>
  <si>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</si>
  <si>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</si>
  <si>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</si>
  <si>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</si>
  <si>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</si>
  <si>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</si>
  <si>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</si>
  <si>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</si>
  <si>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</si>
  <si>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</si>
  <si>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</si>
  <si>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</si>
  <si>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</si>
  <si>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</si>
  <si>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</si>
  <si>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</si>
  <si>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</si>
  <si>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</si>
  <si>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</si>
  <si>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</si>
  <si>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</si>
  <si>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</si>
  <si>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</si>
  <si>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</si>
  <si>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</si>
  <si>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</si>
  <si>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</si>
  <si>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</si>
  <si>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</si>
  <si>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</si>
  <si>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</si>
  <si>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</si>
  <si>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</si>
  <si>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</si>
  <si>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</si>
  <si>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</si>
  <si>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</si>
  <si>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</si>
  <si>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</si>
  <si>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</si>
  <si>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</si>
  <si>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</si>
  <si>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</si>
  <si>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</si>
  <si>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</si>
  <si>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</si>
  <si>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</si>
  <si>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</si>
  <si>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</si>
  <si>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</si>
  <si>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</si>
  <si>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</si>
  <si>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</si>
  <si>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</si>
  <si>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</si>
  <si>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</si>
  <si>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</si>
  <si>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</si>
  <si>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</si>
  <si>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</si>
  <si>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</si>
  <si>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</si>
  <si>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</si>
  <si>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</si>
  <si>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</si>
  <si>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</si>
  <si>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</si>
  <si>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</si>
  <si>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</si>
  <si>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</si>
  <si>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</si>
  <si>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</si>
  <si>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</si>
  <si>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</si>
  <si>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</si>
  <si>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</si>
  <si>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</si>
  <si>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</si>
  <si>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</si>
  <si>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</si>
  <si>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</si>
  <si>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</si>
  <si>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</si>
  <si>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</si>
  <si>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</si>
  <si>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</si>
  <si>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</si>
  <si>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</si>
  <si>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</si>
  <si>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</si>
  <si>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</si>
  <si>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</si>
  <si>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</si>
  <si>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</si>
  <si>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</si>
  <si>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</si>
  <si>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</si>
  <si>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</si>
  <si>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</si>
  <si>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</si>
  <si>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</si>
  <si>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</si>
  <si>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</si>
  <si>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</si>
  <si>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</si>
  <si>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</si>
  <si>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</si>
  <si>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</si>
  <si>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</si>
  <si>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</si>
  <si>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</si>
  <si>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</si>
  <si>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</si>
  <si>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</si>
  <si>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</si>
  <si>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</si>
  <si>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</si>
  <si>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</si>
  <si>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</si>
  <si>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</si>
  <si>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</si>
  <si>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</si>
  <si>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</si>
  <si>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</si>
  <si>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</si>
  <si>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</si>
  <si>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</si>
  <si>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</si>
  <si>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</si>
  <si>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</si>
  <si>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</si>
  <si>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</si>
  <si>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</si>
  <si>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</si>
  <si>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</si>
  <si>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</si>
  <si>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</si>
  <si>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</si>
  <si>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</si>
  <si>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</si>
  <si>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</si>
  <si>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</si>
  <si>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</si>
  <si>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</si>
  <si>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</si>
  <si>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</si>
  <si>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</si>
  <si>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</si>
  <si>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</si>
  <si>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</si>
  <si>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</si>
  <si>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</si>
  <si>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</si>
  <si>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</si>
  <si>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</si>
  <si>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</si>
  <si>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</si>
  <si>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</si>
  <si>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</si>
  <si>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</si>
  <si>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</si>
  <si>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</si>
  <si>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</si>
  <si>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</si>
  <si>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</si>
  <si>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</si>
  <si>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</si>
  <si>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</si>
  <si>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</si>
  <si>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</si>
  <si>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</si>
  <si>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</si>
  <si>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</si>
  <si>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</si>
  <si>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</si>
  <si>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</si>
  <si>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</si>
  <si>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</si>
  <si>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</si>
  <si>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</si>
  <si>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</si>
  <si>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</si>
  <si>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</si>
  <si>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</si>
  <si>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</si>
  <si>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</si>
  <si>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</si>
  <si>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</si>
  <si>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</si>
  <si>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</si>
  <si>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</si>
  <si>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</si>
  <si>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</si>
  <si>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</si>
  <si>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</si>
  <si>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</si>
  <si>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</si>
  <si>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</si>
  <si>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</si>
  <si>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</si>
  <si>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</si>
  <si>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</si>
  <si>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</si>
  <si>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</si>
  <si>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</si>
  <si>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</si>
  <si>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</si>
  <si>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</si>
  <si>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</si>
  <si>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</si>
  <si>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</si>
  <si>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</si>
  <si>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</si>
  <si>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</si>
  <si>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</si>
  <si>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</si>
  <si>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</si>
  <si>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</si>
  <si>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</si>
  <si>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</si>
  <si>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</si>
  <si>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</si>
  <si>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</si>
  <si>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</si>
  <si>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Fallos condenatorios a la Entidad</t>
  </si>
  <si>
    <t>La entidad sea condenada en procesos calificados inicialmente como probable de ganar</t>
  </si>
  <si>
    <t>Información incompleta, desactualizada o no disponible</t>
  </si>
  <si>
    <t>Afectación de reputacion,imagén,  credibilidad, satisfacción de usuarios y PI</t>
  </si>
  <si>
    <t xml:space="preserve">De la entidad, seccional, despachos a nivel local o municipal </t>
  </si>
  <si>
    <t xml:space="preserve"> Falta de lineamientos y estrategias de defensa de prevención del daño antijurídico</t>
  </si>
  <si>
    <t>Afectación Económica</t>
  </si>
  <si>
    <t>Afectación al presupuesto  en un valor  &lt;1% y ≥5%.</t>
  </si>
  <si>
    <t>Vencimiento de términos</t>
  </si>
  <si>
    <t>Interrupción o afectación en la prestación del servicio judicial</t>
  </si>
  <si>
    <t xml:space="preserve">Entre  0 a 48 horas habiles al año </t>
  </si>
  <si>
    <t xml:space="preserve">Insuficiente personal para atender procesos </t>
  </si>
  <si>
    <t>Interrupción o afectación en la prestación del servicio administrativo</t>
  </si>
  <si>
    <t>Entre 0 a 96 horas habiles al año  o afectación minima</t>
  </si>
  <si>
    <t>No gestionar el cobro  coactivo de las obligaciones pecuniarias a favor de la Rama Judicial</t>
  </si>
  <si>
    <t xml:space="preserve">No se adelanten la actividades conducentes a recuperar las suma que se le adeudan a la entidad </t>
  </si>
  <si>
    <t>No dar aplicación al procedimiento para la gestión del cobro coactivo</t>
  </si>
  <si>
    <t>Afectación al presupuesto en un valor ≥0,5%.</t>
  </si>
  <si>
    <t>Información desactualizada</t>
  </si>
  <si>
    <t xml:space="preserve">Entre 49 a 96 horas  habiles al año  </t>
  </si>
  <si>
    <t xml:space="preserve">Falta de controles al proceso </t>
  </si>
  <si>
    <t>Incumplimiento de las metas establecidas</t>
  </si>
  <si>
    <t>Incumplimiento del 20% de los indicadores del proceso</t>
  </si>
  <si>
    <t>Deficiencia en la calidad y oportunidad en el registro y reporte de información relacionada con los procesos contenciosos administrativos en la plataforma EKOGUI</t>
  </si>
  <si>
    <t>Cuando el Apoderado responsable del proceso no realiza en la debida oportunidad el registro o reporte de infromación o la realiza en forma deficiente o incorrecta.</t>
  </si>
  <si>
    <t>Información incompleta, desactualizada, incorrecta  o no disponible</t>
  </si>
  <si>
    <t xml:space="preserve">Para los  riesgos de corrupción ,por política,  el impacto siempre será mayor  o catastrófico y su redacción debe conservar el modelo  propuesto.
</t>
  </si>
  <si>
    <t xml:space="preserve"> Falta de capacitación, atención o desconocimento de los datos a incorporar en la plataforma.</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</si>
  <si>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</si>
  <si>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</si>
  <si>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</si>
  <si>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</si>
  <si>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</si>
  <si>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</si>
  <si>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</si>
  <si>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 xml:space="preserve">De un área del nivel central, seccional o despacho judicial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</si>
  <si>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</si>
  <si>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</si>
  <si>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</si>
  <si>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Afectación al presupuesto en un valor &lt;0,5% y ≥1%.</t>
  </si>
  <si>
    <t xml:space="preserve">MATRIZ DE RIESGOS </t>
  </si>
  <si>
    <t>Nivel Central y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</si>
  <si>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</si>
  <si>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</si>
  <si>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</si>
  <si>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</si>
  <si>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</si>
  <si>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</si>
  <si>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</si>
  <si>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</si>
  <si>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</si>
  <si>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</si>
  <si>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</si>
  <si>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</si>
  <si>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</si>
  <si>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</si>
  <si>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</si>
  <si>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</si>
  <si>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abogado, diariamente  debe revisar los estados donde se notifican las providencias a través del SAMAI. Así mismo debe revisar la tabla de términos implementadas al interior de la entidad como control adicional.</t>
  </si>
  <si>
    <t>SI</t>
  </si>
  <si>
    <t>Procedimiento de acciones correctivas</t>
  </si>
  <si>
    <t>Capacitaciones realizadas por la entidad a nivel central y las programadas por la Escuela Judicial "Rodrigo Lara Bonilla.</t>
  </si>
  <si>
    <t>Contol con la tabla de términos que registra el cumplimiento de los términos de manera anticipada al vencimiento judicial real.</t>
  </si>
  <si>
    <t>Revision diaria de los estados publicados por los Juzgados a traves del SAMAI y de otras plataformas técnologicas. Revisión interna de la tabla de términos establecida al interior de la entidad.</t>
  </si>
  <si>
    <t>Informes a la Dirección Ejecutiva y Seccional respecto a la necesidad de personal adicional para ejercer las labores de defensa de la entidad.</t>
  </si>
  <si>
    <t>Contratación de personal por prestación de servicios.</t>
  </si>
  <si>
    <t>Revisión constantes de las alertas generadas por la plataforma GCC</t>
  </si>
  <si>
    <t>Actualización constante de actuaciones en el sistema GCC</t>
  </si>
  <si>
    <t>Continuio seguimiento a los procesos de cobro coactivo</t>
  </si>
  <si>
    <t>Capacitaciones y actualizaciones ofrecidas en la plataforma Ekogui.</t>
  </si>
  <si>
    <t>Realización de programas de formación, capacitación y sensibilización en temas de Probidad y ética de lo público</t>
  </si>
  <si>
    <t>Acciones de respuesta ante noticias que afectan la imagen de la entidad</t>
  </si>
  <si>
    <t>NO</t>
  </si>
  <si>
    <t xml:space="preserve">Socialización constante del SGAS del CSJ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</si>
  <si>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</si>
  <si>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</si>
  <si>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 xml:space="preserve">Afectar la garantía de cumplimiento </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</si>
  <si>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</si>
  <si>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</si>
  <si>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</si>
  <si>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</si>
  <si>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</si>
  <si>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</si>
  <si>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</si>
  <si>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</si>
  <si>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</si>
  <si>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</si>
  <si>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</si>
  <si>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</si>
  <si>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</si>
  <si>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</si>
  <si>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</si>
  <si>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</si>
  <si>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</si>
  <si>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</si>
  <si>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</si>
  <si>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</si>
  <si>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</si>
  <si>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</si>
  <si>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</si>
  <si>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</si>
  <si>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</si>
  <si>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</si>
  <si>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</si>
  <si>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</si>
  <si>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</si>
  <si>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</si>
  <si>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</si>
  <si>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</si>
  <si>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</si>
  <si>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</si>
  <si>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</si>
  <si>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</si>
  <si>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</si>
  <si>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</si>
  <si>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</si>
  <si>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</si>
  <si>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</si>
  <si>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</si>
  <si>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</si>
  <si>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</si>
  <si>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</si>
  <si>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</si>
  <si>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 xml:space="preserve">De la entidad y sector justicia a nivel nacional </t>
  </si>
  <si>
    <t>Catastrófico</t>
  </si>
  <si>
    <t xml:space="preserve">De la entidad y sector justicia a nivel internacional </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</si>
  <si>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</si>
  <si>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</si>
  <si>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</si>
  <si>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</si>
  <si>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</si>
  <si>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</si>
  <si>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</si>
  <si>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</si>
  <si>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</si>
  <si>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</si>
  <si>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</si>
  <si>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</si>
  <si>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</si>
  <si>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</si>
  <si>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</si>
  <si>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</si>
  <si>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</si>
  <si>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</si>
  <si>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</si>
  <si>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</si>
  <si>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</si>
  <si>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</si>
  <si>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</si>
  <si>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</si>
  <si>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</si>
  <si>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</si>
  <si>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</si>
  <si>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</si>
  <si>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</si>
  <si>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</si>
  <si>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</si>
  <si>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</si>
  <si>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</si>
  <si>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</si>
  <si>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</si>
  <si>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</si>
  <si>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</si>
  <si>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</si>
  <si>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</si>
  <si>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</si>
  <si>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</si>
  <si>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</si>
  <si>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</si>
  <si>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</si>
  <si>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</si>
  <si>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</si>
  <si>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</si>
  <si>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</si>
  <si>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</si>
  <si>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</si>
  <si>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</si>
  <si>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</si>
  <si>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</si>
  <si>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</si>
  <si>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</si>
  <si>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</si>
  <si>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</si>
  <si>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</si>
  <si>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</si>
  <si>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</si>
  <si>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</si>
  <si>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</si>
  <si>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</si>
  <si>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</si>
  <si>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</si>
  <si>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</si>
  <si>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</si>
  <si>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</si>
  <si>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</si>
  <si>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</si>
  <si>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</si>
  <si>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</si>
  <si>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</si>
  <si>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</si>
  <si>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</si>
  <si>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</si>
  <si>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</si>
  <si>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</si>
  <si>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</si>
  <si>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</si>
  <si>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</si>
  <si>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Hacer uso de jurisprudencia actualizada aplicable a los casos, defensa del caso en particular haciendo relevancia a las causales de exoneración de responsabilidad estatal en relación a las excepciones de culpa de un tercero, culpa de la víctima y legislación aplicable a menores de edad, cuando sea el caso.</t>
  </si>
  <si>
    <t>X</t>
  </si>
  <si>
    <t>No se evidenció en el trimeste la incursión en fallos condenatorios que impliquen debilidad de la defensa por parte de la entidad.</t>
  </si>
  <si>
    <t>Atención puntual y cumplida de las alarmas que genera el sistema GCC, las cuales estan programadas con el fin de evitar que el no cumplimiento de los términos afecten la actividad de recaudo de las obligaciones a favor de la Nación - Rama Judicial.</t>
  </si>
  <si>
    <t>No se evidenció la incursión en incumplimiento de términos para el cobro coactivo,; teniendo prelación aquellas obligaciones en las cuales, de acuerdo, al estudios de los títulos, se evidencie la posibilidad de un procnto pago o acuerdo de pago.</t>
  </si>
  <si>
    <t>Asistencia y actualización general de los empleados en capacitaciones relacionadas con la actualización de los procesos judiciales y extrajudiciales en la plataforma Ekogui.</t>
  </si>
  <si>
    <t>x</t>
  </si>
  <si>
    <t>No se configuró en el trimestre, la incursión, por parte de los abogados de la defensa judicial de la entidad en inoportunidad, falta de calidad en el registro o no reporte de información en la plataforma Ekogui.</t>
  </si>
  <si>
    <t>Asistencia y actualización general de los empleados en capacitaciones relacionadas con las implicaciones de orden disciplinarias y legales, que conllevan la incursión en las actuaciones que impliquen recibir dádivas o beneficios para el ejercicio de sus funciones.</t>
  </si>
  <si>
    <t>No se configuró en el trimestre, la incursión por parte de los abogados reponsables, en practicas que evidencien la omisión responsable de funciones por interés propio o en favor de terceros.</t>
  </si>
  <si>
    <t>ESTA ACTIVIDAD SOLO COMPETE A LA DEAJ.</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</si>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</sst>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4"/>
      <color theme="1" tint="4.9989318521683403E-2"/>
      <name val="Arial Narrow"/>
      <family val="2"/>
    </font>
    <font>
      <sz val="11"/>
      <name val="Azo Sans Light"/>
    </font>
    <font>
      <sz val="14"/>
      <name val="Arial Narrow"/>
      <family val="2"/>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4" xfId="0" applyFont="1" applyFill="1" applyBorder="1" applyAlignment="1">
      <alignment vertical="center" wrapText="1"/>
    </xf>
    <xf numFmtId="0" fontId="58"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0" fillId="0" borderId="110" xfId="0" applyBorder="1" applyAlignment="1">
      <alignment horizontal="center" vertical="center" wrapText="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19" borderId="113" xfId="0" applyFont="1" applyFill="1" applyBorder="1" applyAlignment="1" applyProtection="1">
      <alignment horizontal="left" vertical="center" wrapText="1"/>
      <protection locked="0"/>
    </xf>
    <xf numFmtId="0" fontId="70" fillId="19"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0"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4" fillId="3" borderId="116" xfId="0" applyFont="1" applyFill="1" applyBorder="1" applyAlignment="1">
      <alignment horizontal="left" vertical="center" wrapText="1"/>
    </xf>
    <xf numFmtId="0" fontId="74" fillId="3" borderId="116" xfId="0" applyFont="1" applyFill="1" applyBorder="1" applyAlignment="1">
      <alignment horizontal="center" vertical="center" wrapText="1"/>
    </xf>
    <xf numFmtId="0" fontId="68" fillId="3" borderId="0" xfId="0" applyFont="1" applyFill="1"/>
    <xf numFmtId="0" fontId="74" fillId="0" borderId="116" xfId="0" applyFont="1" applyBorder="1" applyAlignment="1">
      <alignment horizontal="center" vertical="center" wrapText="1" readingOrder="1"/>
    </xf>
    <xf numFmtId="0" fontId="74" fillId="0" borderId="116" xfId="0" applyFont="1" applyBorder="1" applyAlignment="1">
      <alignment horizontal="left" vertical="center" wrapText="1"/>
    </xf>
    <xf numFmtId="0" fontId="74" fillId="21" borderId="116" xfId="0" applyFont="1" applyFill="1" applyBorder="1" applyAlignment="1">
      <alignment horizontal="left" vertical="center" wrapText="1"/>
    </xf>
    <xf numFmtId="0" fontId="71" fillId="0" borderId="0" xfId="0" applyFont="1" applyAlignment="1">
      <alignment vertical="center" wrapText="1"/>
    </xf>
    <xf numFmtId="0" fontId="72" fillId="0" borderId="116" xfId="0" applyFont="1" applyBorder="1" applyAlignment="1">
      <alignment vertical="center" wrapText="1" readingOrder="1"/>
    </xf>
    <xf numFmtId="0" fontId="74" fillId="3" borderId="116" xfId="0" applyFont="1" applyFill="1" applyBorder="1" applyAlignment="1">
      <alignment horizontal="left" vertical="center" wrapText="1" readingOrder="1"/>
    </xf>
    <xf numFmtId="0" fontId="70" fillId="0" borderId="0" xfId="0" applyFont="1"/>
    <xf numFmtId="0" fontId="74" fillId="3" borderId="116" xfId="0" applyFont="1" applyFill="1" applyBorder="1" applyAlignment="1">
      <alignment horizontal="left" vertical="center"/>
    </xf>
    <xf numFmtId="0" fontId="74" fillId="3" borderId="116" xfId="0" applyFont="1" applyFill="1" applyBorder="1" applyAlignment="1">
      <alignment vertical="center" wrapText="1"/>
    </xf>
    <xf numFmtId="0" fontId="74" fillId="3" borderId="116" xfId="0" applyFont="1" applyFill="1" applyBorder="1" applyAlignment="1">
      <alignment vertical="center" wrapText="1" readingOrder="1"/>
    </xf>
    <xf numFmtId="0" fontId="74" fillId="3" borderId="116" xfId="0" applyFont="1" applyFill="1" applyBorder="1" applyAlignment="1">
      <alignment vertical="center"/>
    </xf>
    <xf numFmtId="0" fontId="74" fillId="3" borderId="116" xfId="0" applyFont="1" applyFill="1" applyBorder="1" applyAlignment="1">
      <alignment horizontal="center" vertical="center"/>
    </xf>
    <xf numFmtId="0" fontId="74" fillId="3" borderId="117" xfId="0" applyFont="1" applyFill="1" applyBorder="1" applyAlignment="1">
      <alignment horizontal="center" vertical="center" wrapText="1" readingOrder="1"/>
    </xf>
    <xf numFmtId="0" fontId="74" fillId="3" borderId="117" xfId="0" applyFont="1" applyFill="1" applyBorder="1" applyAlignment="1">
      <alignment horizontal="left" vertical="center" wrapText="1"/>
    </xf>
    <xf numFmtId="0" fontId="74" fillId="3" borderId="117"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0" borderId="113" xfId="0" applyFont="1" applyFill="1" applyBorder="1" applyAlignment="1">
      <alignment horizontal="center" vertical="center"/>
    </xf>
    <xf numFmtId="0" fontId="79" fillId="5" borderId="113" xfId="0" applyFont="1" applyFill="1" applyBorder="1" applyAlignment="1">
      <alignment horizontal="center" vertical="center"/>
    </xf>
    <xf numFmtId="0" fontId="79" fillId="5" borderId="113" xfId="0" applyFont="1" applyFill="1" applyBorder="1" applyAlignment="1">
      <alignment vertical="center" wrapText="1"/>
    </xf>
    <xf numFmtId="0" fontId="79" fillId="3" borderId="113" xfId="0" applyFont="1" applyFill="1" applyBorder="1" applyAlignment="1">
      <alignment horizontal="left" vertical="top" wrapText="1"/>
    </xf>
    <xf numFmtId="0" fontId="80" fillId="3" borderId="113" xfId="0" applyFont="1" applyFill="1" applyBorder="1" applyAlignment="1">
      <alignment horizontal="center" vertical="center" wrapText="1"/>
    </xf>
    <xf numFmtId="0" fontId="81" fillId="3" borderId="113" xfId="0" applyFont="1" applyFill="1" applyBorder="1" applyAlignment="1">
      <alignment horizontal="center" vertical="center" wrapText="1"/>
    </xf>
    <xf numFmtId="0" fontId="81" fillId="3" borderId="113" xfId="0" applyFont="1" applyFill="1" applyBorder="1" applyAlignment="1">
      <alignment horizontal="left" vertical="center"/>
    </xf>
    <xf numFmtId="0" fontId="79" fillId="0" borderId="113" xfId="0" applyFont="1" applyBorder="1" applyAlignment="1">
      <alignment vertical="top" wrapText="1"/>
    </xf>
    <xf numFmtId="0" fontId="80" fillId="3" borderId="113" xfId="0" applyFont="1" applyFill="1" applyBorder="1" applyAlignment="1">
      <alignment horizontal="center" vertical="center"/>
    </xf>
    <xf numFmtId="0" fontId="81" fillId="3" borderId="113" xfId="0" applyFont="1" applyFill="1" applyBorder="1" applyAlignment="1">
      <alignment horizontal="center" vertical="center"/>
    </xf>
    <xf numFmtId="0" fontId="79" fillId="3" borderId="113" xfId="0" applyFont="1" applyFill="1" applyBorder="1" applyAlignment="1">
      <alignment horizontal="left" vertical="center" wrapText="1"/>
    </xf>
    <xf numFmtId="0" fontId="79" fillId="0" borderId="113" xfId="0" applyFont="1" applyBorder="1" applyAlignment="1">
      <alignment horizontal="left" vertical="center" wrapText="1"/>
    </xf>
    <xf numFmtId="0" fontId="81" fillId="0" borderId="113"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2" fillId="0" borderId="111" xfId="0" applyFont="1" applyBorder="1" applyAlignment="1">
      <alignment horizontal="center" vertical="center" wrapText="1"/>
    </xf>
    <xf numFmtId="0" fontId="82" fillId="0" borderId="83" xfId="0" applyFont="1" applyBorder="1" applyAlignment="1">
      <alignment horizontal="center" vertical="center" wrapText="1"/>
    </xf>
    <xf numFmtId="0" fontId="83" fillId="0" borderId="81"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2" xfId="0" applyFont="1" applyBorder="1" applyAlignment="1">
      <alignment horizontal="center" vertical="center" wrapText="1"/>
    </xf>
    <xf numFmtId="0" fontId="82" fillId="0" borderId="12" xfId="0" applyFont="1" applyBorder="1" applyAlignment="1">
      <alignment horizontal="center" vertical="center" wrapText="1"/>
    </xf>
    <xf numFmtId="0" fontId="85" fillId="0" borderId="116"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3" fillId="19" borderId="116" xfId="0" applyFont="1" applyFill="1" applyBorder="1" applyAlignment="1">
      <alignment horizontal="center" vertical="center" wrapText="1" readingOrder="1"/>
    </xf>
    <xf numFmtId="0" fontId="72" fillId="3" borderId="116" xfId="0" applyFont="1" applyFill="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1" fillId="5" borderId="114"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protection locked="0"/>
    </xf>
    <xf numFmtId="0" fontId="72" fillId="0" borderId="113" xfId="0" applyFont="1" applyBorder="1" applyAlignment="1" applyProtection="1">
      <alignment horizontal="center" vertical="center"/>
      <protection locked="0"/>
    </xf>
    <xf numFmtId="0" fontId="72"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left" vertical="center" wrapText="1"/>
      <protection locked="0"/>
    </xf>
    <xf numFmtId="0" fontId="72" fillId="0" borderId="116" xfId="0" applyFont="1" applyBorder="1" applyAlignment="1">
      <alignment horizontal="left" vertical="center" wrapText="1" readingOrder="1"/>
    </xf>
    <xf numFmtId="0" fontId="72" fillId="0" borderId="116" xfId="0" applyFont="1" applyBorder="1" applyAlignment="1">
      <alignment horizontal="center" vertical="center" wrapText="1" readingOrder="1"/>
    </xf>
    <xf numFmtId="0" fontId="72" fillId="0" borderId="117" xfId="0" applyFont="1" applyBorder="1" applyAlignment="1">
      <alignment horizontal="center" vertical="center" wrapText="1" readingOrder="1"/>
    </xf>
    <xf numFmtId="0" fontId="72" fillId="0" borderId="118" xfId="0" applyFont="1" applyBorder="1" applyAlignment="1">
      <alignment horizontal="center" vertical="center" wrapText="1" readingOrder="1"/>
    </xf>
    <xf numFmtId="0" fontId="72" fillId="0" borderId="119" xfId="0" applyFont="1" applyBorder="1" applyAlignment="1">
      <alignment horizontal="center" vertical="center" wrapText="1" readingOrder="1"/>
    </xf>
    <xf numFmtId="0" fontId="78" fillId="19" borderId="113" xfId="0" applyFont="1" applyFill="1" applyBorder="1" applyAlignment="1">
      <alignment horizontal="center"/>
    </xf>
    <xf numFmtId="0" fontId="76" fillId="0" borderId="0" xfId="0" applyFont="1" applyAlignment="1">
      <alignment horizontal="center" vertical="center" wrapText="1"/>
    </xf>
    <xf numFmtId="0" fontId="79" fillId="20" borderId="113" xfId="0" applyFont="1" applyFill="1" applyBorder="1" applyAlignment="1">
      <alignment horizontal="center" vertical="center" wrapText="1"/>
    </xf>
    <xf numFmtId="0" fontId="79" fillId="20" borderId="113" xfId="0" applyFont="1" applyFill="1" applyBorder="1" applyAlignment="1">
      <alignment horizontal="center" vertical="center"/>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73"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9" xfId="2" applyFont="1" applyFill="1" applyBorder="1" applyAlignment="1">
      <alignment horizontal="center" vertical="center" wrapText="1"/>
    </xf>
    <xf numFmtId="0" fontId="59" fillId="4" borderId="89" xfId="1" applyFont="1" applyFill="1" applyBorder="1" applyAlignment="1">
      <alignment horizontal="center" vertical="center"/>
    </xf>
    <xf numFmtId="0" fontId="59" fillId="4" borderId="103" xfId="1" applyFont="1" applyFill="1" applyBorder="1" applyAlignment="1">
      <alignment horizontal="center" vertical="center"/>
    </xf>
    <xf numFmtId="0" fontId="52" fillId="3" borderId="16" xfId="1" applyFont="1" applyFill="1" applyBorder="1" applyAlignment="1">
      <alignment horizontal="justify" vertical="center" wrapText="1"/>
    </xf>
    <xf numFmtId="0" fontId="58" fillId="3" borderId="74" xfId="0" applyFont="1" applyFill="1" applyBorder="1" applyAlignment="1">
      <alignment vertical="center" wrapText="1"/>
    </xf>
    <xf numFmtId="0" fontId="58" fillId="3" borderId="17" xfId="0" applyFont="1" applyFill="1" applyBorder="1" applyAlignment="1">
      <alignment vertical="center" wrapText="1"/>
    </xf>
    <xf numFmtId="0" fontId="58" fillId="3" borderId="87" xfId="0" applyFont="1" applyFill="1" applyBorder="1" applyAlignment="1">
      <alignment vertical="center" wrapText="1"/>
    </xf>
    <xf numFmtId="0" fontId="58" fillId="3" borderId="88"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6"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6"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2" xfId="2" applyFont="1" applyFill="1" applyBorder="1" applyAlignment="1">
      <alignment horizontal="center" vertical="center" wrapText="1"/>
    </xf>
    <xf numFmtId="0" fontId="59" fillId="4" borderId="99" xfId="2" applyFont="1" applyFill="1" applyBorder="1" applyAlignment="1">
      <alignment horizontal="center" vertical="center" wrapText="1"/>
    </xf>
    <xf numFmtId="0" fontId="59" fillId="4" borderId="100" xfId="1" applyFont="1" applyFill="1" applyBorder="1" applyAlignment="1">
      <alignment horizontal="center" vertical="center"/>
    </xf>
    <xf numFmtId="0" fontId="59" fillId="4" borderId="96"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9" fontId="12" fillId="0" borderId="44" xfId="4" applyFont="1" applyBorder="1" applyAlignment="1">
      <alignment horizontal="center" vertical="center" wrapText="1"/>
    </xf>
    <xf numFmtId="9" fontId="12" fillId="0" borderId="28" xfId="4" applyFont="1" applyBorder="1" applyAlignment="1">
      <alignment horizontal="center" vertical="center" wrapText="1"/>
    </xf>
    <xf numFmtId="9" fontId="12" fillId="0" borderId="47" xfId="4"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67" fillId="10" borderId="80"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83"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86" fillId="3" borderId="29" xfId="0" applyFont="1" applyFill="1" applyBorder="1" applyAlignment="1" applyProtection="1">
      <alignment horizontal="justify" vertical="center"/>
      <protection locked="0"/>
    </xf>
    <xf numFmtId="0" fontId="12" fillId="0" borderId="30" xfId="0" applyFont="1" applyBorder="1" applyAlignment="1">
      <alignment horizontal="justify" vertical="center"/>
    </xf>
    <xf numFmtId="0" fontId="12" fillId="0" borderId="31" xfId="0" applyFont="1"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108" xfId="0" applyFont="1" applyFill="1" applyBorder="1" applyAlignment="1" applyProtection="1">
      <alignment horizontal="center" vertical="center" wrapText="1"/>
      <protection locked="0"/>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84"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86" fillId="3" borderId="6" xfId="0" applyFont="1" applyFill="1" applyBorder="1" applyAlignment="1" applyProtection="1">
      <alignment horizontal="justify" vertical="center" wrapText="1"/>
      <protection locked="0"/>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23" fillId="0" borderId="35" xfId="0" applyNumberFormat="1" applyFont="1" applyBorder="1" applyAlignment="1" applyProtection="1">
      <alignment horizontal="center" vertical="center" wrapText="1"/>
      <protection locked="0"/>
    </xf>
    <xf numFmtId="1" fontId="23" fillId="0" borderId="6" xfId="0" applyNumberFormat="1" applyFont="1" applyBorder="1" applyAlignment="1" applyProtection="1">
      <alignment horizontal="center" vertical="center" wrapText="1"/>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22" borderId="6" xfId="0" applyNumberFormat="1" applyFont="1" applyFill="1" applyBorder="1" applyAlignment="1" applyProtection="1">
      <alignment horizontal="center" vertical="center" wrapText="1"/>
      <protection locked="0"/>
    </xf>
    <xf numFmtId="1" fontId="34" fillId="22" borderId="24" xfId="0" applyNumberFormat="1" applyFont="1" applyFill="1" applyBorder="1" applyAlignment="1" applyProtection="1">
      <alignment horizontal="center" vertical="center" wrapText="1"/>
      <protection locked="0"/>
    </xf>
    <xf numFmtId="1" fontId="34" fillId="11" borderId="6" xfId="0" applyNumberFormat="1" applyFont="1" applyFill="1" applyBorder="1" applyAlignment="1" applyProtection="1">
      <alignment horizontal="center" vertical="center" wrapText="1"/>
      <protection locked="0"/>
    </xf>
    <xf numFmtId="1" fontId="34" fillId="11" borderId="24" xfId="0" applyNumberFormat="1" applyFont="1" applyFill="1" applyBorder="1" applyAlignment="1" applyProtection="1">
      <alignment horizontal="center" vertical="center" wrapText="1"/>
      <protection locked="0"/>
    </xf>
    <xf numFmtId="1" fontId="23" fillId="11" borderId="6" xfId="0" applyNumberFormat="1" applyFont="1" applyFill="1" applyBorder="1" applyAlignment="1">
      <alignment horizontal="center" vertical="center"/>
    </xf>
    <xf numFmtId="0" fontId="23" fillId="11" borderId="6" xfId="0" applyFont="1" applyFill="1" applyBorder="1" applyAlignment="1">
      <alignment horizontal="center" vertical="center"/>
    </xf>
    <xf numFmtId="0" fontId="23" fillId="11" borderId="24" xfId="0" applyFont="1" applyFill="1" applyBorder="1" applyAlignment="1">
      <alignment horizontal="center" vertical="center"/>
    </xf>
    <xf numFmtId="1" fontId="34" fillId="11" borderId="6" xfId="0" applyNumberFormat="1" applyFont="1" applyFill="1" applyBorder="1" applyAlignment="1">
      <alignment horizontal="center" vertical="center"/>
    </xf>
    <xf numFmtId="0" fontId="34" fillId="11" borderId="6" xfId="0" applyFont="1" applyFill="1" applyBorder="1" applyAlignment="1">
      <alignment horizontal="center" vertical="center"/>
    </xf>
    <xf numFmtId="0" fontId="34" fillId="11" borderId="24" xfId="0" applyFont="1" applyFill="1" applyBorder="1" applyAlignment="1">
      <alignment horizontal="center" vertical="center"/>
    </xf>
    <xf numFmtId="0" fontId="13" fillId="11" borderId="6" xfId="0" applyFont="1" applyFill="1" applyBorder="1" applyAlignment="1" applyProtection="1">
      <alignment horizontal="center" vertical="center"/>
      <protection locked="0"/>
    </xf>
    <xf numFmtId="0" fontId="13" fillId="11" borderId="24" xfId="0" applyFont="1" applyFill="1" applyBorder="1" applyAlignment="1" applyProtection="1">
      <alignment horizontal="center" vertical="center"/>
      <protection locked="0"/>
    </xf>
    <xf numFmtId="0" fontId="0" fillId="11" borderId="6" xfId="0" applyFill="1" applyBorder="1" applyAlignment="1">
      <alignment horizontal="center" vertical="center" wrapText="1"/>
    </xf>
    <xf numFmtId="0" fontId="0" fillId="11" borderId="24" xfId="0" applyFill="1" applyBorder="1" applyAlignment="1">
      <alignment horizontal="center" vertical="center" wrapText="1"/>
    </xf>
    <xf numFmtId="0" fontId="13" fillId="11" borderId="6" xfId="0" applyFont="1" applyFill="1" applyBorder="1" applyAlignment="1">
      <alignment horizontal="center" vertical="center"/>
    </xf>
    <xf numFmtId="0" fontId="13" fillId="11" borderId="24" xfId="0" applyFont="1" applyFill="1" applyBorder="1" applyAlignment="1">
      <alignment horizontal="center" vertical="center"/>
    </xf>
    <xf numFmtId="0" fontId="13" fillId="11" borderId="78" xfId="0" applyFont="1" applyFill="1" applyBorder="1" applyAlignment="1">
      <alignment horizontal="center" vertical="center"/>
    </xf>
    <xf numFmtId="0" fontId="13" fillId="11" borderId="79" xfId="0" applyFont="1" applyFill="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136" xfId="0" applyFont="1" applyBorder="1" applyAlignment="1">
      <alignment horizontal="center" vertical="center"/>
    </xf>
    <xf numFmtId="1" fontId="23" fillId="0" borderId="120" xfId="0" applyNumberFormat="1" applyFont="1" applyBorder="1" applyAlignment="1" applyProtection="1">
      <alignment horizontal="center" vertical="center" wrapText="1"/>
      <protection locked="0"/>
    </xf>
    <xf numFmtId="1" fontId="23" fillId="0" borderId="29" xfId="0" applyNumberFormat="1" applyFont="1" applyBorder="1" applyAlignment="1" applyProtection="1">
      <alignment horizontal="center" vertical="center" wrapText="1"/>
      <protection locked="0"/>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23"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166313</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166313</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90" zoomScaleNormal="90" workbookViewId="0">
      <selection activeCell="B18" sqref="B18:I18"/>
    </sheetView>
  </sheetViews>
  <sheetFormatPr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80"/>
      <c r="B1" s="280"/>
      <c r="C1" s="280"/>
      <c r="D1" s="280"/>
      <c r="E1" s="280"/>
      <c r="F1" s="280"/>
    </row>
    <row r="5" spans="1:9">
      <c r="D5" s="15"/>
      <c r="E5" s="15"/>
      <c r="F5" s="15"/>
      <c r="G5" s="15"/>
      <c r="H5" s="15"/>
    </row>
    <row r="6" spans="1:9">
      <c r="D6" s="15"/>
      <c r="E6" s="15"/>
      <c r="F6" s="15"/>
      <c r="G6" s="15"/>
      <c r="H6" s="15"/>
    </row>
    <row r="7" spans="1:9" ht="33.75">
      <c r="A7" s="281" t="s">
        <v>0</v>
      </c>
      <c r="B7" s="281"/>
      <c r="C7" s="281"/>
      <c r="D7" s="281"/>
      <c r="E7" s="281"/>
      <c r="F7" s="281"/>
      <c r="G7" s="281"/>
      <c r="H7" s="281"/>
      <c r="I7" s="281"/>
    </row>
    <row r="9" spans="1:9" s="7" customFormat="1" ht="81.75" customHeight="1">
      <c r="A9" s="8" t="s">
        <v>1</v>
      </c>
      <c r="B9" s="282" t="s">
        <v>2</v>
      </c>
      <c r="C9" s="282"/>
      <c r="D9" s="282"/>
      <c r="E9" s="282"/>
      <c r="F9" s="282"/>
      <c r="G9" s="282"/>
      <c r="H9" s="282"/>
      <c r="I9" s="282"/>
    </row>
    <row r="10" spans="1:9" s="7" customFormat="1" ht="16.899999999999999" customHeight="1">
      <c r="A10" s="13"/>
      <c r="B10" s="14"/>
      <c r="C10" s="14"/>
      <c r="D10" s="13"/>
      <c r="E10" s="12"/>
    </row>
    <row r="11" spans="1:9" s="7" customFormat="1" ht="84" customHeight="1">
      <c r="A11" s="8" t="s">
        <v>3</v>
      </c>
      <c r="B11" s="9" t="s">
        <v>4</v>
      </c>
      <c r="C11" s="279" t="s">
        <v>5</v>
      </c>
      <c r="D11" s="279"/>
      <c r="E11" s="279"/>
      <c r="F11" s="279"/>
      <c r="G11" s="279"/>
      <c r="H11" s="279"/>
      <c r="I11" s="279"/>
    </row>
    <row r="12" spans="1:9" ht="32.25" customHeight="1">
      <c r="A12" s="11"/>
    </row>
    <row r="13" spans="1:9" ht="32.25" customHeight="1">
      <c r="A13" s="10" t="s">
        <v>6</v>
      </c>
      <c r="B13" s="278"/>
      <c r="C13" s="278"/>
      <c r="D13" s="278"/>
      <c r="E13" s="278"/>
      <c r="F13" s="278"/>
      <c r="G13" s="278"/>
      <c r="H13" s="278"/>
      <c r="I13" s="278"/>
    </row>
    <row r="14" spans="1:9" s="7" customFormat="1" ht="69" customHeight="1">
      <c r="A14" s="10" t="s">
        <v>7</v>
      </c>
      <c r="B14" s="279"/>
      <c r="C14" s="279"/>
      <c r="D14" s="279"/>
      <c r="E14" s="279"/>
      <c r="F14" s="279"/>
      <c r="G14" s="279"/>
      <c r="H14" s="279"/>
      <c r="I14" s="279"/>
    </row>
    <row r="15" spans="1:9" s="7" customFormat="1" ht="54" customHeight="1">
      <c r="A15" s="10" t="s">
        <v>8</v>
      </c>
      <c r="B15" s="279" t="s">
        <v>9</v>
      </c>
      <c r="C15" s="279"/>
      <c r="D15" s="279"/>
      <c r="E15" s="279"/>
      <c r="F15" s="279"/>
      <c r="G15" s="279"/>
      <c r="H15" s="279"/>
      <c r="I15" s="279"/>
    </row>
    <row r="16" spans="1:9" s="7" customFormat="1" ht="54" customHeight="1">
      <c r="A16" s="8" t="s">
        <v>10</v>
      </c>
      <c r="B16" s="279"/>
      <c r="C16" s="279"/>
      <c r="D16" s="279"/>
      <c r="E16" s="279"/>
      <c r="F16" s="279"/>
      <c r="G16" s="279"/>
      <c r="H16" s="279"/>
      <c r="I16" s="279"/>
    </row>
    <row r="18" spans="1:9" s="7" customFormat="1" ht="54.75" customHeight="1">
      <c r="A18" s="8" t="s">
        <v>11</v>
      </c>
      <c r="B18" s="277">
        <v>45382</v>
      </c>
      <c r="C18" s="277"/>
      <c r="D18" s="277"/>
      <c r="E18" s="277"/>
      <c r="F18" s="277"/>
      <c r="G18" s="277"/>
      <c r="H18" s="277"/>
      <c r="I18" s="277"/>
    </row>
    <row r="21" spans="1:9">
      <c r="B21" s="270" t="s">
        <v>12</v>
      </c>
      <c r="C21" s="271" t="s">
        <v>13</v>
      </c>
      <c r="D21" s="271" t="s">
        <v>14</v>
      </c>
      <c r="E21" s="271" t="s">
        <v>15</v>
      </c>
    </row>
    <row r="22" spans="1:9">
      <c r="B22" s="272" t="s">
        <v>16</v>
      </c>
      <c r="C22" s="273" t="s">
        <v>17</v>
      </c>
      <c r="D22" s="273" t="s">
        <v>18</v>
      </c>
      <c r="E22" s="273" t="s">
        <v>19</v>
      </c>
    </row>
    <row r="23" spans="1:9">
      <c r="B23" s="274" t="s">
        <v>20</v>
      </c>
      <c r="C23" s="275" t="s">
        <v>11</v>
      </c>
      <c r="D23" s="275" t="s">
        <v>11</v>
      </c>
      <c r="E23" s="275" t="s">
        <v>11</v>
      </c>
    </row>
    <row r="24" spans="1:9">
      <c r="B24" s="272">
        <v>1</v>
      </c>
      <c r="C24" s="273" t="s">
        <v>21</v>
      </c>
      <c r="D24" s="273" t="s">
        <v>22</v>
      </c>
      <c r="E24" s="273"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6" workbookViewId="0">
      <selection activeCell="F32" sqref="F32"/>
    </sheetView>
  </sheetViews>
  <sheetFormatPr defaultColWidth="11.42578125" defaultRowHeight="15"/>
  <sheetData>
    <row r="2" spans="2:10" ht="18.75">
      <c r="B2" s="283" t="s">
        <v>24</v>
      </c>
      <c r="C2" s="283"/>
      <c r="D2" s="283"/>
      <c r="E2" s="283"/>
      <c r="F2" s="283"/>
      <c r="G2" s="283"/>
      <c r="H2" s="283"/>
      <c r="I2" s="283"/>
      <c r="J2" s="283"/>
    </row>
    <row r="3" spans="2:10" ht="15.75" thickBot="1"/>
    <row r="4" spans="2:10">
      <c r="B4" s="284" t="s">
        <v>25</v>
      </c>
      <c r="C4" s="285"/>
      <c r="D4" s="285"/>
      <c r="E4" s="285"/>
      <c r="F4" s="285"/>
      <c r="G4" s="285"/>
      <c r="H4" s="285"/>
      <c r="I4" s="285"/>
      <c r="J4" s="286"/>
    </row>
    <row r="5" spans="2:10">
      <c r="B5" s="287"/>
      <c r="C5" s="288"/>
      <c r="D5" s="288"/>
      <c r="E5" s="288"/>
      <c r="F5" s="288"/>
      <c r="G5" s="288"/>
      <c r="H5" s="288"/>
      <c r="I5" s="288"/>
      <c r="J5" s="289"/>
    </row>
    <row r="6" spans="2:10">
      <c r="B6" s="287"/>
      <c r="C6" s="288"/>
      <c r="D6" s="288"/>
      <c r="E6" s="288"/>
      <c r="F6" s="288"/>
      <c r="G6" s="288"/>
      <c r="H6" s="288"/>
      <c r="I6" s="288"/>
      <c r="J6" s="289"/>
    </row>
    <row r="7" spans="2:10" ht="15.75" thickBot="1">
      <c r="B7" s="290"/>
      <c r="C7" s="291"/>
      <c r="D7" s="291"/>
      <c r="E7" s="291"/>
      <c r="F7" s="291"/>
      <c r="G7" s="291"/>
      <c r="H7" s="291"/>
      <c r="I7" s="291"/>
      <c r="J7" s="292"/>
    </row>
    <row r="9" spans="2:10">
      <c r="B9" s="293" t="s">
        <v>26</v>
      </c>
      <c r="C9" s="294"/>
      <c r="D9" s="294"/>
      <c r="E9" s="294"/>
      <c r="F9" s="294"/>
      <c r="G9" s="294"/>
      <c r="H9" s="294"/>
      <c r="I9" s="294"/>
      <c r="J9" s="295"/>
    </row>
    <row r="10" spans="2:10">
      <c r="B10" s="296"/>
      <c r="C10" s="288"/>
      <c r="D10" s="288"/>
      <c r="E10" s="288"/>
      <c r="F10" s="288"/>
      <c r="G10" s="288"/>
      <c r="H10" s="288"/>
      <c r="I10" s="288"/>
      <c r="J10" s="297"/>
    </row>
    <row r="11" spans="2:10">
      <c r="B11" s="296"/>
      <c r="C11" s="288"/>
      <c r="D11" s="288"/>
      <c r="E11" s="288"/>
      <c r="F11" s="288"/>
      <c r="G11" s="288"/>
      <c r="H11" s="288"/>
      <c r="I11" s="288"/>
      <c r="J11" s="297"/>
    </row>
    <row r="12" spans="2:10">
      <c r="B12" s="296"/>
      <c r="C12" s="288"/>
      <c r="D12" s="288"/>
      <c r="E12" s="288"/>
      <c r="F12" s="288"/>
      <c r="G12" s="288"/>
      <c r="H12" s="288"/>
      <c r="I12" s="288"/>
      <c r="J12" s="297"/>
    </row>
    <row r="13" spans="2:10">
      <c r="B13" s="296"/>
      <c r="C13" s="288"/>
      <c r="D13" s="288"/>
      <c r="E13" s="288"/>
      <c r="F13" s="288"/>
      <c r="G13" s="288"/>
      <c r="H13" s="288"/>
      <c r="I13" s="288"/>
      <c r="J13" s="297"/>
    </row>
    <row r="14" spans="2:10">
      <c r="B14" s="296"/>
      <c r="C14" s="288"/>
      <c r="D14" s="288"/>
      <c r="E14" s="288"/>
      <c r="F14" s="288"/>
      <c r="G14" s="288"/>
      <c r="H14" s="288"/>
      <c r="I14" s="288"/>
      <c r="J14" s="297"/>
    </row>
    <row r="15" spans="2:10">
      <c r="B15" s="298"/>
      <c r="C15" s="299"/>
      <c r="D15" s="299"/>
      <c r="E15" s="299"/>
      <c r="F15" s="299"/>
      <c r="G15" s="299"/>
      <c r="H15" s="299"/>
      <c r="I15" s="299"/>
      <c r="J15" s="300"/>
    </row>
    <row r="17" spans="2:10">
      <c r="B17" s="293" t="s">
        <v>27</v>
      </c>
      <c r="C17" s="294"/>
      <c r="D17" s="294"/>
      <c r="E17" s="294"/>
      <c r="F17" s="294"/>
      <c r="G17" s="294"/>
      <c r="H17" s="294"/>
      <c r="I17" s="294"/>
      <c r="J17" s="295"/>
    </row>
    <row r="18" spans="2:10">
      <c r="B18" s="296"/>
      <c r="C18" s="288"/>
      <c r="D18" s="288"/>
      <c r="E18" s="288"/>
      <c r="F18" s="288"/>
      <c r="G18" s="288"/>
      <c r="H18" s="288"/>
      <c r="I18" s="288"/>
      <c r="J18" s="297"/>
    </row>
    <row r="19" spans="2:10">
      <c r="B19" s="296"/>
      <c r="C19" s="288"/>
      <c r="D19" s="288"/>
      <c r="E19" s="288"/>
      <c r="F19" s="288"/>
      <c r="G19" s="288"/>
      <c r="H19" s="288"/>
      <c r="I19" s="288"/>
      <c r="J19" s="297"/>
    </row>
    <row r="20" spans="2:10">
      <c r="B20" s="298"/>
      <c r="C20" s="299"/>
      <c r="D20" s="299"/>
      <c r="E20" s="299"/>
      <c r="F20" s="299"/>
      <c r="G20" s="299"/>
      <c r="H20" s="299"/>
      <c r="I20" s="299"/>
      <c r="J20" s="300"/>
    </row>
    <row r="22" spans="2:10">
      <c r="B22" s="293" t="s">
        <v>28</v>
      </c>
      <c r="C22" s="294"/>
      <c r="D22" s="294"/>
      <c r="E22" s="294"/>
      <c r="F22" s="294"/>
      <c r="G22" s="294"/>
      <c r="H22" s="294"/>
      <c r="I22" s="294"/>
      <c r="J22" s="295"/>
    </row>
    <row r="23" spans="2:10">
      <c r="B23" s="296"/>
      <c r="C23" s="288"/>
      <c r="D23" s="288"/>
      <c r="E23" s="288"/>
      <c r="F23" s="288"/>
      <c r="G23" s="288"/>
      <c r="H23" s="288"/>
      <c r="I23" s="288"/>
      <c r="J23" s="297"/>
    </row>
    <row r="24" spans="2:10">
      <c r="B24" s="296"/>
      <c r="C24" s="288"/>
      <c r="D24" s="288"/>
      <c r="E24" s="288"/>
      <c r="F24" s="288"/>
      <c r="G24" s="288"/>
      <c r="H24" s="288"/>
      <c r="I24" s="288"/>
      <c r="J24" s="297"/>
    </row>
    <row r="25" spans="2:10">
      <c r="B25" s="296"/>
      <c r="C25" s="288"/>
      <c r="D25" s="288"/>
      <c r="E25" s="288"/>
      <c r="F25" s="288"/>
      <c r="G25" s="288"/>
      <c r="H25" s="288"/>
      <c r="I25" s="288"/>
      <c r="J25" s="297"/>
    </row>
    <row r="26" spans="2:10">
      <c r="B26" s="296"/>
      <c r="C26" s="288"/>
      <c r="D26" s="288"/>
      <c r="E26" s="288"/>
      <c r="F26" s="288"/>
      <c r="G26" s="288"/>
      <c r="H26" s="288"/>
      <c r="I26" s="288"/>
      <c r="J26" s="297"/>
    </row>
    <row r="27" spans="2:10">
      <c r="B27" s="296"/>
      <c r="C27" s="288"/>
      <c r="D27" s="288"/>
      <c r="E27" s="288"/>
      <c r="F27" s="288"/>
      <c r="G27" s="288"/>
      <c r="H27" s="288"/>
      <c r="I27" s="288"/>
      <c r="J27" s="297"/>
    </row>
    <row r="28" spans="2:10">
      <c r="B28" s="296"/>
      <c r="C28" s="288"/>
      <c r="D28" s="288"/>
      <c r="E28" s="288"/>
      <c r="F28" s="288"/>
      <c r="G28" s="288"/>
      <c r="H28" s="288"/>
      <c r="I28" s="288"/>
      <c r="J28" s="297"/>
    </row>
    <row r="29" spans="2:10">
      <c r="B29" s="296"/>
      <c r="C29" s="288"/>
      <c r="D29" s="288"/>
      <c r="E29" s="288"/>
      <c r="F29" s="288"/>
      <c r="G29" s="288"/>
      <c r="H29" s="288"/>
      <c r="I29" s="288"/>
      <c r="J29" s="297"/>
    </row>
    <row r="30" spans="2:10">
      <c r="B30" s="298"/>
      <c r="C30" s="299"/>
      <c r="D30" s="299"/>
      <c r="E30" s="299"/>
      <c r="F30" s="299"/>
      <c r="G30" s="299"/>
      <c r="H30" s="299"/>
      <c r="I30" s="299"/>
      <c r="J30" s="30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22" zoomScale="73" zoomScaleNormal="73" workbookViewId="0">
      <selection activeCell="B7" sqref="B7:C7"/>
    </sheetView>
  </sheetViews>
  <sheetFormatPr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0.099999999999994" customHeight="1">
      <c r="A1" s="208"/>
      <c r="B1" s="303" t="s">
        <v>29</v>
      </c>
      <c r="C1" s="303"/>
      <c r="D1" s="303"/>
      <c r="E1" s="208"/>
      <c r="F1" s="209"/>
      <c r="G1" s="209"/>
      <c r="H1" s="209"/>
    </row>
    <row r="2" spans="1:8" ht="54.75" customHeight="1">
      <c r="A2" s="211" t="s">
        <v>30</v>
      </c>
      <c r="B2" s="304" t="s">
        <v>31</v>
      </c>
      <c r="C2" s="305"/>
      <c r="D2" s="212" t="s">
        <v>32</v>
      </c>
      <c r="E2" s="213" t="s">
        <v>5</v>
      </c>
    </row>
    <row r="3" spans="1:8" ht="16.7" customHeight="1">
      <c r="A3" s="214"/>
      <c r="B3" s="215"/>
      <c r="C3" s="215"/>
      <c r="D3" s="216"/>
      <c r="E3" s="215"/>
    </row>
    <row r="4" spans="1:8" ht="54.75" customHeight="1">
      <c r="A4" s="211" t="s">
        <v>33</v>
      </c>
      <c r="B4" s="306"/>
      <c r="C4" s="307"/>
      <c r="D4" s="307"/>
      <c r="E4" s="307"/>
    </row>
    <row r="5" spans="1:8" ht="13.35" customHeight="1">
      <c r="A5" s="217"/>
      <c r="B5" s="218"/>
      <c r="D5" s="216"/>
      <c r="E5" s="216"/>
    </row>
    <row r="6" spans="1:8" ht="21" customHeight="1">
      <c r="A6" s="308" t="s">
        <v>34</v>
      </c>
      <c r="B6" s="309" t="s">
        <v>35</v>
      </c>
      <c r="C6" s="309"/>
      <c r="D6" s="309" t="s">
        <v>36</v>
      </c>
      <c r="E6" s="309"/>
    </row>
    <row r="7" spans="1:8" ht="115.5" customHeight="1">
      <c r="A7" s="308"/>
      <c r="B7" s="310" t="s">
        <v>37</v>
      </c>
      <c r="C7" s="306"/>
      <c r="D7" s="311" t="s">
        <v>38</v>
      </c>
      <c r="E7" s="311"/>
    </row>
    <row r="8" spans="1:8" ht="21" customHeight="1">
      <c r="A8" s="217"/>
      <c r="B8" s="218"/>
      <c r="D8" s="216"/>
      <c r="E8" s="216"/>
    </row>
    <row r="9" spans="1:8" ht="20.100000000000001" customHeight="1">
      <c r="A9" s="301" t="s">
        <v>39</v>
      </c>
      <c r="B9" s="301"/>
      <c r="C9" s="301"/>
      <c r="D9" s="301"/>
      <c r="E9" s="301"/>
    </row>
    <row r="10" spans="1:8" ht="20.100000000000001" customHeight="1">
      <c r="A10" s="219" t="s">
        <v>40</v>
      </c>
      <c r="B10" s="219" t="s">
        <v>41</v>
      </c>
      <c r="C10" s="219" t="s">
        <v>42</v>
      </c>
      <c r="D10" s="219" t="s">
        <v>43</v>
      </c>
      <c r="E10" s="219" t="s">
        <v>44</v>
      </c>
    </row>
    <row r="11" spans="1:8" s="223" customFormat="1" ht="118.5" customHeight="1">
      <c r="A11" s="302" t="s">
        <v>45</v>
      </c>
      <c r="B11" s="220">
        <v>1</v>
      </c>
      <c r="C11" s="221" t="s">
        <v>46</v>
      </c>
      <c r="D11" s="222">
        <v>1</v>
      </c>
      <c r="E11" s="221" t="s">
        <v>47</v>
      </c>
    </row>
    <row r="12" spans="1:8" s="223" customFormat="1" ht="113.25" customHeight="1">
      <c r="A12" s="302"/>
      <c r="B12" s="220">
        <v>2</v>
      </c>
      <c r="C12" s="221" t="s">
        <v>48</v>
      </c>
      <c r="D12" s="222"/>
      <c r="E12" s="221"/>
    </row>
    <row r="13" spans="1:8" ht="80.099999999999994" customHeight="1">
      <c r="A13" s="312" t="s">
        <v>49</v>
      </c>
      <c r="B13" s="224">
        <v>3</v>
      </c>
      <c r="C13" s="276" t="s">
        <v>50</v>
      </c>
      <c r="D13" s="224">
        <v>2</v>
      </c>
      <c r="E13" s="225" t="s">
        <v>51</v>
      </c>
    </row>
    <row r="14" spans="1:8" ht="80.099999999999994" customHeight="1">
      <c r="A14" s="312"/>
      <c r="B14" s="224">
        <v>4</v>
      </c>
      <c r="C14" s="225" t="s">
        <v>52</v>
      </c>
      <c r="D14" s="224"/>
      <c r="E14" s="225"/>
    </row>
    <row r="15" spans="1:8" ht="80.099999999999994" customHeight="1">
      <c r="A15" s="312"/>
      <c r="B15" s="224">
        <v>5</v>
      </c>
      <c r="C15" s="225" t="s">
        <v>53</v>
      </c>
      <c r="D15" s="224"/>
      <c r="E15" s="225"/>
    </row>
    <row r="16" spans="1:8" ht="80.099999999999994" customHeight="1">
      <c r="A16" s="313" t="s">
        <v>54</v>
      </c>
      <c r="B16" s="224">
        <v>6</v>
      </c>
      <c r="C16" s="225" t="s">
        <v>55</v>
      </c>
      <c r="D16" s="224">
        <v>3</v>
      </c>
      <c r="E16" s="221" t="s">
        <v>56</v>
      </c>
    </row>
    <row r="17" spans="1:10" ht="80.099999999999994" customHeight="1">
      <c r="A17" s="313"/>
      <c r="B17" s="224">
        <v>7</v>
      </c>
      <c r="C17" s="225" t="s">
        <v>57</v>
      </c>
      <c r="D17" s="224">
        <v>4</v>
      </c>
      <c r="E17" s="221" t="s">
        <v>58</v>
      </c>
    </row>
    <row r="18" spans="1:10" ht="80.099999999999994" customHeight="1">
      <c r="A18" s="313"/>
      <c r="B18" s="224">
        <v>8</v>
      </c>
      <c r="C18" s="225" t="s">
        <v>59</v>
      </c>
      <c r="D18" s="224"/>
      <c r="E18" s="226"/>
    </row>
    <row r="19" spans="1:10" ht="80.099999999999994" customHeight="1">
      <c r="A19" s="313"/>
      <c r="B19" s="224">
        <v>9</v>
      </c>
      <c r="C19" s="225" t="s">
        <v>60</v>
      </c>
      <c r="D19" s="224"/>
      <c r="E19" s="225"/>
    </row>
    <row r="20" spans="1:10" ht="80.099999999999994" customHeight="1">
      <c r="A20" s="313"/>
      <c r="B20" s="224">
        <v>10</v>
      </c>
      <c r="C20" s="225" t="s">
        <v>61</v>
      </c>
      <c r="D20" s="224"/>
      <c r="E20" s="221"/>
      <c r="J20" s="227"/>
    </row>
    <row r="21" spans="1:10" ht="80.099999999999994" customHeight="1">
      <c r="A21" s="313"/>
      <c r="B21" s="224">
        <v>11</v>
      </c>
      <c r="C21" s="225" t="s">
        <v>62</v>
      </c>
      <c r="D21" s="224"/>
      <c r="E21" s="225"/>
      <c r="J21" s="227"/>
    </row>
    <row r="22" spans="1:10" ht="80.099999999999994" customHeight="1">
      <c r="A22" s="313"/>
      <c r="B22" s="224">
        <v>12</v>
      </c>
      <c r="C22" s="225" t="s">
        <v>63</v>
      </c>
      <c r="D22" s="224"/>
      <c r="E22" s="225"/>
      <c r="J22" s="227"/>
    </row>
    <row r="23" spans="1:10" ht="80.099999999999994" customHeight="1">
      <c r="A23" s="313" t="s">
        <v>64</v>
      </c>
      <c r="B23" s="224">
        <v>13</v>
      </c>
      <c r="C23" s="221" t="s">
        <v>65</v>
      </c>
      <c r="D23" s="220">
        <v>5</v>
      </c>
      <c r="E23" s="221" t="s">
        <v>66</v>
      </c>
    </row>
    <row r="24" spans="1:10" ht="80.099999999999994" customHeight="1">
      <c r="A24" s="313"/>
      <c r="B24" s="224">
        <v>14</v>
      </c>
      <c r="C24" s="221" t="s">
        <v>67</v>
      </c>
      <c r="D24" s="220">
        <v>6</v>
      </c>
      <c r="E24" s="221" t="s">
        <v>68</v>
      </c>
    </row>
    <row r="25" spans="1:10" ht="80.099999999999994" customHeight="1">
      <c r="A25" s="313"/>
      <c r="B25" s="224">
        <v>15</v>
      </c>
      <c r="C25" s="221" t="s">
        <v>69</v>
      </c>
      <c r="D25" s="220">
        <v>7</v>
      </c>
      <c r="E25" s="221" t="s">
        <v>70</v>
      </c>
    </row>
    <row r="26" spans="1:10" ht="80.099999999999994" customHeight="1">
      <c r="A26" s="313"/>
      <c r="B26" s="224">
        <v>16</v>
      </c>
      <c r="C26" s="221" t="s">
        <v>71</v>
      </c>
      <c r="D26" s="220"/>
      <c r="E26" s="221"/>
    </row>
    <row r="27" spans="1:10" ht="174.6" customHeight="1">
      <c r="A27" s="228" t="s">
        <v>72</v>
      </c>
      <c r="B27" s="224">
        <v>17</v>
      </c>
      <c r="C27" s="221" t="s">
        <v>73</v>
      </c>
      <c r="D27" s="220">
        <v>8</v>
      </c>
      <c r="E27" s="221" t="s">
        <v>74</v>
      </c>
    </row>
    <row r="28" spans="1:10" ht="48.75" customHeight="1">
      <c r="A28" s="313" t="s">
        <v>75</v>
      </c>
      <c r="B28" s="224">
        <v>18</v>
      </c>
      <c r="C28" s="229" t="s">
        <v>76</v>
      </c>
      <c r="D28" s="224"/>
      <c r="E28" s="225"/>
    </row>
    <row r="29" spans="1:10" ht="87" customHeight="1">
      <c r="A29" s="313"/>
      <c r="B29" s="224">
        <v>19</v>
      </c>
      <c r="C29" s="229" t="s">
        <v>77</v>
      </c>
      <c r="D29" s="224"/>
      <c r="E29" s="225"/>
    </row>
    <row r="30" spans="1:10" ht="20.100000000000001" customHeight="1">
      <c r="A30" s="301" t="s">
        <v>78</v>
      </c>
      <c r="B30" s="301"/>
      <c r="C30" s="301"/>
      <c r="D30" s="301"/>
      <c r="E30" s="301"/>
    </row>
    <row r="31" spans="1:10" ht="20.100000000000001" customHeight="1">
      <c r="A31" s="219" t="s">
        <v>40</v>
      </c>
      <c r="B31" s="219" t="s">
        <v>41</v>
      </c>
      <c r="C31" s="219" t="s">
        <v>79</v>
      </c>
      <c r="D31" s="219" t="s">
        <v>43</v>
      </c>
      <c r="E31" s="219" t="s">
        <v>80</v>
      </c>
    </row>
    <row r="32" spans="1:10" ht="98.45" customHeight="1">
      <c r="A32" s="313" t="s">
        <v>81</v>
      </c>
      <c r="B32" s="220">
        <v>1</v>
      </c>
      <c r="C32" s="221" t="s">
        <v>82</v>
      </c>
      <c r="D32" s="220">
        <v>1</v>
      </c>
      <c r="E32" s="221" t="s">
        <v>83</v>
      </c>
    </row>
    <row r="33" spans="1:5" ht="81" customHeight="1">
      <c r="A33" s="313"/>
      <c r="B33" s="220">
        <v>2</v>
      </c>
      <c r="C33" s="221" t="s">
        <v>84</v>
      </c>
      <c r="D33" s="220">
        <v>2</v>
      </c>
      <c r="E33" s="221" t="s">
        <v>85</v>
      </c>
    </row>
    <row r="34" spans="1:5" ht="92.1" customHeight="1">
      <c r="A34" s="313"/>
      <c r="B34" s="220"/>
      <c r="C34" s="221"/>
      <c r="D34" s="220">
        <v>3</v>
      </c>
      <c r="E34" s="221" t="s">
        <v>86</v>
      </c>
    </row>
    <row r="35" spans="1:5" ht="68.25" customHeight="1">
      <c r="A35" s="313"/>
      <c r="B35" s="220"/>
      <c r="C35" s="221"/>
      <c r="D35" s="220">
        <v>4</v>
      </c>
      <c r="E35" s="221" t="s">
        <v>87</v>
      </c>
    </row>
    <row r="36" spans="1:5" ht="68.25" customHeight="1">
      <c r="A36" s="313"/>
      <c r="B36" s="220"/>
      <c r="C36" s="223"/>
      <c r="D36" s="220">
        <v>5</v>
      </c>
      <c r="E36" s="221" t="s">
        <v>88</v>
      </c>
    </row>
    <row r="37" spans="1:5" ht="41.45" customHeight="1">
      <c r="A37" s="313"/>
      <c r="B37" s="220"/>
      <c r="C37" s="229"/>
      <c r="D37" s="220">
        <v>6</v>
      </c>
      <c r="E37" s="221" t="s">
        <v>89</v>
      </c>
    </row>
    <row r="38" spans="1:5" ht="49.5" customHeight="1">
      <c r="A38" s="313"/>
      <c r="B38" s="220"/>
      <c r="C38" s="229"/>
      <c r="D38" s="220">
        <v>7</v>
      </c>
      <c r="E38" s="229" t="s">
        <v>90</v>
      </c>
    </row>
    <row r="39" spans="1:5" ht="49.5" customHeight="1">
      <c r="A39" s="313" t="s">
        <v>91</v>
      </c>
      <c r="B39" s="220">
        <v>3</v>
      </c>
      <c r="C39" s="229" t="s">
        <v>92</v>
      </c>
      <c r="D39" s="220">
        <v>8</v>
      </c>
      <c r="E39" s="229" t="s">
        <v>93</v>
      </c>
    </row>
    <row r="40" spans="1:5" ht="49.5" customHeight="1">
      <c r="A40" s="313"/>
      <c r="B40" s="220"/>
      <c r="C40" s="229"/>
      <c r="D40" s="220">
        <v>9</v>
      </c>
      <c r="E40" s="229" t="s">
        <v>94</v>
      </c>
    </row>
    <row r="41" spans="1:5" s="230" customFormat="1" ht="68.25" customHeight="1">
      <c r="A41" s="313"/>
      <c r="B41" s="220"/>
      <c r="C41" s="229"/>
      <c r="D41" s="220">
        <v>10</v>
      </c>
      <c r="E41" s="229" t="s">
        <v>95</v>
      </c>
    </row>
    <row r="42" spans="1:5" s="230" customFormat="1" ht="78.75" customHeight="1">
      <c r="A42" s="313"/>
      <c r="B42" s="220"/>
      <c r="C42" s="231"/>
      <c r="D42" s="220">
        <v>11</v>
      </c>
      <c r="E42" s="229" t="s">
        <v>96</v>
      </c>
    </row>
    <row r="43" spans="1:5" s="230" customFormat="1" ht="42.75">
      <c r="A43" s="313" t="s">
        <v>97</v>
      </c>
      <c r="B43" s="220">
        <v>4</v>
      </c>
      <c r="C43" s="221" t="s">
        <v>98</v>
      </c>
      <c r="D43" s="220">
        <v>12</v>
      </c>
      <c r="E43" s="232" t="s">
        <v>99</v>
      </c>
    </row>
    <row r="44" spans="1:5" s="230" customFormat="1" ht="55.5" customHeight="1">
      <c r="A44" s="313"/>
      <c r="B44" s="220">
        <v>5</v>
      </c>
      <c r="C44" s="221" t="s">
        <v>100</v>
      </c>
      <c r="D44" s="220"/>
      <c r="E44" s="221"/>
    </row>
    <row r="45" spans="1:5" s="230" customFormat="1" ht="42.75">
      <c r="A45" s="313"/>
      <c r="B45" s="220">
        <v>6</v>
      </c>
      <c r="C45" s="221" t="s">
        <v>101</v>
      </c>
      <c r="D45" s="220">
        <v>13</v>
      </c>
      <c r="E45" s="221" t="s">
        <v>102</v>
      </c>
    </row>
    <row r="46" spans="1:5" s="230" customFormat="1" ht="61.5" customHeight="1">
      <c r="A46" s="313"/>
      <c r="B46" s="220">
        <v>7</v>
      </c>
      <c r="C46" s="221" t="s">
        <v>103</v>
      </c>
      <c r="D46" s="220">
        <v>14</v>
      </c>
      <c r="E46" s="221" t="s">
        <v>104</v>
      </c>
    </row>
    <row r="47" spans="1:5" ht="71.25" customHeight="1">
      <c r="A47" s="313"/>
      <c r="B47" s="220">
        <v>8</v>
      </c>
      <c r="C47" s="232" t="s">
        <v>105</v>
      </c>
      <c r="D47" s="220">
        <v>15</v>
      </c>
      <c r="E47" s="221" t="s">
        <v>106</v>
      </c>
    </row>
    <row r="48" spans="1:5" ht="105" customHeight="1">
      <c r="A48" s="313"/>
      <c r="B48" s="220">
        <v>9</v>
      </c>
      <c r="C48" s="221" t="s">
        <v>107</v>
      </c>
      <c r="D48" s="220">
        <v>16</v>
      </c>
      <c r="E48" s="221" t="s">
        <v>108</v>
      </c>
    </row>
    <row r="49" spans="1:5" ht="75.599999999999994" customHeight="1">
      <c r="A49" s="313" t="s">
        <v>109</v>
      </c>
      <c r="B49" s="220">
        <v>10</v>
      </c>
      <c r="C49" s="221" t="s">
        <v>110</v>
      </c>
      <c r="D49" s="220">
        <v>17</v>
      </c>
      <c r="E49" s="221" t="s">
        <v>111</v>
      </c>
    </row>
    <row r="50" spans="1:5" ht="62.45" customHeight="1">
      <c r="A50" s="313"/>
      <c r="B50" s="220">
        <v>11</v>
      </c>
      <c r="C50" s="221" t="s">
        <v>112</v>
      </c>
      <c r="D50" s="222">
        <v>18</v>
      </c>
      <c r="E50" s="221" t="s">
        <v>113</v>
      </c>
    </row>
    <row r="51" spans="1:5" ht="28.5">
      <c r="A51" s="313"/>
      <c r="B51" s="220">
        <v>12</v>
      </c>
      <c r="C51" s="221" t="s">
        <v>114</v>
      </c>
      <c r="D51" s="222">
        <v>19</v>
      </c>
      <c r="E51" s="221" t="s">
        <v>115</v>
      </c>
    </row>
    <row r="52" spans="1:5" ht="57">
      <c r="A52" s="313" t="s">
        <v>116</v>
      </c>
      <c r="B52" s="220">
        <v>13</v>
      </c>
      <c r="C52" s="221" t="s">
        <v>117</v>
      </c>
      <c r="D52" s="222">
        <v>20</v>
      </c>
      <c r="E52" s="232" t="s">
        <v>118</v>
      </c>
    </row>
    <row r="53" spans="1:5" ht="28.5">
      <c r="A53" s="313"/>
      <c r="B53" s="220">
        <v>14</v>
      </c>
      <c r="C53" s="221" t="s">
        <v>119</v>
      </c>
      <c r="D53" s="222">
        <v>21</v>
      </c>
      <c r="E53" s="232" t="s">
        <v>120</v>
      </c>
    </row>
    <row r="54" spans="1:5" ht="71.25">
      <c r="A54" s="313"/>
      <c r="B54" s="220">
        <v>15</v>
      </c>
      <c r="C54" s="221" t="s">
        <v>121</v>
      </c>
      <c r="D54" s="222"/>
      <c r="E54" s="232"/>
    </row>
    <row r="55" spans="1:5" ht="28.5">
      <c r="A55" s="313"/>
      <c r="B55" s="220">
        <v>16</v>
      </c>
      <c r="C55" s="221" t="s">
        <v>122</v>
      </c>
      <c r="D55" s="222"/>
      <c r="E55" s="232"/>
    </row>
    <row r="56" spans="1:5">
      <c r="A56" s="313"/>
      <c r="B56" s="220">
        <v>17</v>
      </c>
      <c r="C56" s="221" t="s">
        <v>123</v>
      </c>
      <c r="D56" s="222"/>
      <c r="E56" s="232"/>
    </row>
    <row r="57" spans="1:5" ht="28.5">
      <c r="A57" s="313"/>
      <c r="B57" s="220">
        <v>18</v>
      </c>
      <c r="C57" s="221" t="s">
        <v>124</v>
      </c>
      <c r="D57" s="222"/>
      <c r="E57" s="232"/>
    </row>
    <row r="58" spans="1:5">
      <c r="A58" s="313"/>
      <c r="B58" s="220">
        <v>19</v>
      </c>
      <c r="C58" s="221" t="s">
        <v>125</v>
      </c>
      <c r="D58" s="222"/>
      <c r="E58" s="232"/>
    </row>
    <row r="59" spans="1:5" ht="28.5">
      <c r="A59" s="313"/>
      <c r="B59" s="220">
        <v>20</v>
      </c>
      <c r="C59" s="221" t="s">
        <v>126</v>
      </c>
      <c r="D59" s="222"/>
      <c r="E59" s="232"/>
    </row>
    <row r="60" spans="1:5" ht="28.5">
      <c r="A60" s="313"/>
      <c r="B60" s="220">
        <v>21</v>
      </c>
      <c r="C60" s="221" t="s">
        <v>127</v>
      </c>
      <c r="D60" s="222"/>
      <c r="E60" s="232"/>
    </row>
    <row r="61" spans="1:5">
      <c r="A61" s="313"/>
      <c r="B61" s="220">
        <v>22</v>
      </c>
      <c r="C61" s="221" t="s">
        <v>128</v>
      </c>
      <c r="D61" s="222"/>
      <c r="E61" s="233"/>
    </row>
    <row r="62" spans="1:5" ht="42.75">
      <c r="A62" s="313" t="s">
        <v>129</v>
      </c>
      <c r="B62" s="220">
        <v>23</v>
      </c>
      <c r="C62" s="221" t="s">
        <v>130</v>
      </c>
      <c r="D62" s="222">
        <v>22</v>
      </c>
      <c r="E62" s="232" t="s">
        <v>131</v>
      </c>
    </row>
    <row r="63" spans="1:5" ht="42.75">
      <c r="A63" s="313"/>
      <c r="B63" s="220">
        <v>24</v>
      </c>
      <c r="C63" s="221" t="s">
        <v>132</v>
      </c>
      <c r="D63" s="222">
        <v>23</v>
      </c>
      <c r="E63" s="221" t="s">
        <v>133</v>
      </c>
    </row>
    <row r="64" spans="1:5">
      <c r="A64" s="313"/>
      <c r="B64" s="220">
        <v>25</v>
      </c>
      <c r="C64" s="221" t="s">
        <v>134</v>
      </c>
      <c r="D64" s="222"/>
      <c r="E64" s="232"/>
    </row>
    <row r="65" spans="1:10" ht="42.75">
      <c r="A65" s="314" t="s">
        <v>135</v>
      </c>
      <c r="B65" s="220">
        <v>26</v>
      </c>
      <c r="C65" s="221" t="s">
        <v>136</v>
      </c>
      <c r="D65" s="222">
        <v>24</v>
      </c>
      <c r="E65" s="232" t="s">
        <v>137</v>
      </c>
    </row>
    <row r="66" spans="1:10" ht="45" customHeight="1">
      <c r="A66" s="315"/>
      <c r="B66" s="220"/>
      <c r="C66" s="221"/>
      <c r="D66" s="222"/>
      <c r="E66" s="222"/>
    </row>
    <row r="67" spans="1:10" ht="77.099999999999994" customHeight="1">
      <c r="A67" s="313" t="s">
        <v>138</v>
      </c>
      <c r="B67" s="220">
        <v>27</v>
      </c>
      <c r="C67" s="221" t="s">
        <v>139</v>
      </c>
      <c r="D67" s="222">
        <v>25</v>
      </c>
      <c r="E67" s="221" t="s">
        <v>140</v>
      </c>
    </row>
    <row r="68" spans="1:10" ht="15.95" customHeight="1">
      <c r="A68" s="313"/>
      <c r="B68" s="220"/>
      <c r="C68" s="221"/>
      <c r="D68" s="222">
        <v>26</v>
      </c>
      <c r="E68" s="221" t="s">
        <v>141</v>
      </c>
    </row>
    <row r="69" spans="1:10" ht="50.1" customHeight="1">
      <c r="A69" s="313" t="s">
        <v>142</v>
      </c>
      <c r="B69" s="220">
        <v>28</v>
      </c>
      <c r="C69" s="232" t="s">
        <v>143</v>
      </c>
      <c r="D69" s="222">
        <v>27</v>
      </c>
      <c r="E69" s="232" t="s">
        <v>144</v>
      </c>
    </row>
    <row r="70" spans="1:10" ht="50.1" customHeight="1">
      <c r="A70" s="313"/>
      <c r="B70" s="220">
        <v>29</v>
      </c>
      <c r="C70" s="232" t="s">
        <v>145</v>
      </c>
      <c r="D70" s="222">
        <v>28</v>
      </c>
      <c r="E70" s="232" t="s">
        <v>146</v>
      </c>
    </row>
    <row r="71" spans="1:10" ht="50.1" customHeight="1">
      <c r="A71" s="313"/>
      <c r="B71" s="220"/>
      <c r="C71" s="223"/>
      <c r="D71" s="222">
        <v>29</v>
      </c>
      <c r="E71" s="232" t="s">
        <v>147</v>
      </c>
    </row>
    <row r="72" spans="1:10" ht="50.1" customHeight="1">
      <c r="A72" s="313"/>
      <c r="B72" s="220"/>
      <c r="C72" s="234"/>
      <c r="D72" s="222">
        <v>30</v>
      </c>
      <c r="E72" s="232" t="s">
        <v>148</v>
      </c>
    </row>
    <row r="73" spans="1:10" ht="50.1" customHeight="1">
      <c r="A73" s="313"/>
      <c r="B73" s="220"/>
      <c r="C73" s="232"/>
      <c r="D73" s="222">
        <v>31</v>
      </c>
      <c r="E73" s="232" t="s">
        <v>149</v>
      </c>
    </row>
    <row r="74" spans="1:10" ht="50.1" customHeight="1">
      <c r="A74" s="313"/>
      <c r="B74" s="220"/>
      <c r="C74" s="232"/>
      <c r="D74" s="222">
        <v>32</v>
      </c>
      <c r="E74" s="232" t="s">
        <v>150</v>
      </c>
    </row>
    <row r="75" spans="1:10" ht="50.1" customHeight="1">
      <c r="A75" s="313"/>
      <c r="B75" s="220"/>
      <c r="C75" s="232"/>
      <c r="D75" s="222">
        <v>33</v>
      </c>
      <c r="E75" s="234" t="s">
        <v>151</v>
      </c>
    </row>
    <row r="76" spans="1:10" ht="39.950000000000003" customHeight="1">
      <c r="A76" s="313"/>
      <c r="B76" s="220"/>
      <c r="C76" s="222"/>
      <c r="D76" s="222">
        <v>34</v>
      </c>
      <c r="E76" s="232" t="s">
        <v>152</v>
      </c>
    </row>
    <row r="77" spans="1:10" ht="39.950000000000003" customHeight="1">
      <c r="A77" s="314" t="s">
        <v>153</v>
      </c>
      <c r="B77" s="220">
        <v>30</v>
      </c>
      <c r="C77" s="221" t="s">
        <v>154</v>
      </c>
      <c r="D77" s="222">
        <v>35</v>
      </c>
      <c r="E77" s="221" t="s">
        <v>155</v>
      </c>
    </row>
    <row r="78" spans="1:10" ht="72" customHeight="1">
      <c r="A78" s="316"/>
      <c r="B78" s="220">
        <v>31</v>
      </c>
      <c r="C78" s="221" t="s">
        <v>156</v>
      </c>
      <c r="D78" s="222">
        <v>36</v>
      </c>
      <c r="E78" s="221" t="s">
        <v>157</v>
      </c>
    </row>
    <row r="79" spans="1:10" ht="72" customHeight="1">
      <c r="A79" s="316"/>
      <c r="B79" s="220">
        <v>32</v>
      </c>
      <c r="C79" s="221" t="s">
        <v>158</v>
      </c>
      <c r="D79" s="235">
        <v>37</v>
      </c>
      <c r="E79" s="221" t="s">
        <v>159</v>
      </c>
    </row>
    <row r="80" spans="1:10" ht="72" customHeight="1">
      <c r="A80" s="316"/>
      <c r="B80" s="220">
        <v>33</v>
      </c>
      <c r="C80" s="221" t="s">
        <v>160</v>
      </c>
      <c r="D80" s="235">
        <v>38</v>
      </c>
      <c r="E80" s="221" t="s">
        <v>161</v>
      </c>
      <c r="J80" s="210" t="s">
        <v>38</v>
      </c>
    </row>
    <row r="81" spans="1:5" ht="72" customHeight="1">
      <c r="A81" s="316"/>
      <c r="B81" s="236">
        <v>34</v>
      </c>
      <c r="C81" s="237" t="s">
        <v>162</v>
      </c>
      <c r="D81" s="238">
        <v>39</v>
      </c>
      <c r="E81" s="237" t="s">
        <v>163</v>
      </c>
    </row>
    <row r="82" spans="1:5" ht="72" customHeight="1">
      <c r="A82" s="239"/>
      <c r="B82" s="240"/>
      <c r="C82" s="241"/>
      <c r="D82" s="240"/>
      <c r="E82" s="241"/>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topLeftCell="A29" zoomScale="90" zoomScaleNormal="90" workbookViewId="0">
      <selection activeCell="E15" sqref="E15"/>
    </sheetView>
  </sheetViews>
  <sheetFormatPr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83.25" customHeight="1">
      <c r="A1" s="244"/>
      <c r="B1" s="318" t="s">
        <v>164</v>
      </c>
      <c r="C1" s="318"/>
      <c r="D1" s="318"/>
      <c r="E1" s="318"/>
      <c r="F1" s="244"/>
    </row>
    <row r="2" spans="1:6" ht="15">
      <c r="A2" s="317" t="s">
        <v>165</v>
      </c>
      <c r="B2" s="317"/>
      <c r="C2" s="317"/>
      <c r="D2" s="317"/>
      <c r="E2" s="317"/>
      <c r="F2" s="317"/>
    </row>
    <row r="3" spans="1:6" ht="15">
      <c r="A3" s="319" t="s">
        <v>166</v>
      </c>
      <c r="B3" s="320" t="s">
        <v>167</v>
      </c>
      <c r="C3" s="320"/>
      <c r="D3" s="320"/>
      <c r="E3" s="320"/>
      <c r="F3" s="246" t="s">
        <v>168</v>
      </c>
    </row>
    <row r="4" spans="1:6" ht="28.5" customHeight="1">
      <c r="A4" s="319"/>
      <c r="B4" s="247" t="s">
        <v>169</v>
      </c>
      <c r="C4" s="247" t="s">
        <v>170</v>
      </c>
      <c r="D4" s="247" t="s">
        <v>171</v>
      </c>
      <c r="E4" s="247" t="s">
        <v>172</v>
      </c>
      <c r="F4" s="248"/>
    </row>
    <row r="5" spans="1:6" ht="46.5" customHeight="1">
      <c r="A5" s="249" t="s">
        <v>173</v>
      </c>
      <c r="B5" s="250"/>
      <c r="C5" s="251"/>
      <c r="D5" s="251">
        <v>8.9</v>
      </c>
      <c r="E5" s="251">
        <v>13.16</v>
      </c>
      <c r="F5" s="252" t="s">
        <v>174</v>
      </c>
    </row>
    <row r="6" spans="1:6" ht="45">
      <c r="A6" s="253" t="s">
        <v>175</v>
      </c>
      <c r="B6" s="250"/>
      <c r="C6" s="251"/>
      <c r="D6" s="251">
        <v>11</v>
      </c>
      <c r="E6" s="251" t="s">
        <v>176</v>
      </c>
      <c r="F6" s="252" t="s">
        <v>174</v>
      </c>
    </row>
    <row r="7" spans="1:6" ht="30">
      <c r="A7" s="253" t="s">
        <v>177</v>
      </c>
      <c r="B7" s="254"/>
      <c r="C7" s="255"/>
      <c r="D7" s="255">
        <v>1</v>
      </c>
      <c r="E7" s="255" t="s">
        <v>178</v>
      </c>
      <c r="F7" s="252" t="s">
        <v>174</v>
      </c>
    </row>
    <row r="8" spans="1:6" ht="30">
      <c r="A8" s="256" t="s">
        <v>179</v>
      </c>
      <c r="B8" s="254">
        <v>16</v>
      </c>
      <c r="C8" s="255">
        <v>3.4</v>
      </c>
      <c r="D8" s="255" t="s">
        <v>180</v>
      </c>
      <c r="E8" s="255" t="s">
        <v>181</v>
      </c>
      <c r="F8" s="252" t="s">
        <v>174</v>
      </c>
    </row>
    <row r="9" spans="1:6" ht="45">
      <c r="A9" s="256" t="s">
        <v>182</v>
      </c>
      <c r="B9" s="254" t="s">
        <v>183</v>
      </c>
      <c r="C9" s="254">
        <v>7</v>
      </c>
      <c r="D9" s="251" t="s">
        <v>184</v>
      </c>
      <c r="E9" s="251" t="s">
        <v>185</v>
      </c>
      <c r="F9" s="252" t="s">
        <v>174</v>
      </c>
    </row>
    <row r="10" spans="1:6" ht="30">
      <c r="A10" s="253" t="s">
        <v>186</v>
      </c>
      <c r="B10" s="250"/>
      <c r="C10" s="251"/>
      <c r="D10" s="251" t="s">
        <v>187</v>
      </c>
      <c r="E10" s="251">
        <v>28</v>
      </c>
      <c r="F10" s="252" t="s">
        <v>174</v>
      </c>
    </row>
    <row r="11" spans="1:6" ht="30">
      <c r="A11" s="257" t="s">
        <v>188</v>
      </c>
      <c r="B11" s="254"/>
      <c r="C11" s="255"/>
      <c r="D11" s="255" t="s">
        <v>189</v>
      </c>
      <c r="E11" s="255">
        <v>20.21</v>
      </c>
      <c r="F11" s="258" t="s">
        <v>174</v>
      </c>
    </row>
    <row r="12" spans="1:6" ht="45">
      <c r="A12" s="257" t="s">
        <v>190</v>
      </c>
      <c r="B12" s="254"/>
      <c r="C12" s="255"/>
      <c r="D12" s="251" t="s">
        <v>191</v>
      </c>
      <c r="E12" s="255" t="s">
        <v>192</v>
      </c>
      <c r="F12" s="258" t="s">
        <v>174</v>
      </c>
    </row>
    <row r="13" spans="1:6" ht="30">
      <c r="A13" s="257" t="s">
        <v>193</v>
      </c>
      <c r="B13" s="254">
        <v>2.17</v>
      </c>
      <c r="C13" s="255">
        <v>8</v>
      </c>
      <c r="D13" s="255">
        <v>1</v>
      </c>
      <c r="E13" s="255" t="s">
        <v>194</v>
      </c>
      <c r="F13" s="258"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28" zoomScale="55" zoomScaleNormal="55" workbookViewId="0">
      <selection activeCell="D22" sqref="D22:E22"/>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9" t="s">
        <v>196</v>
      </c>
      <c r="C2" s="360"/>
      <c r="D2" s="360"/>
      <c r="E2" s="360"/>
      <c r="F2" s="360"/>
      <c r="G2" s="361"/>
    </row>
    <row r="3" spans="2:9" ht="15">
      <c r="B3" s="362" t="s">
        <v>197</v>
      </c>
      <c r="C3" s="363"/>
      <c r="D3" s="364"/>
      <c r="E3" s="364"/>
      <c r="F3" s="364"/>
      <c r="G3" s="365"/>
    </row>
    <row r="4" spans="2:9" ht="88.5" customHeight="1">
      <c r="B4" s="366" t="s">
        <v>198</v>
      </c>
      <c r="C4" s="367"/>
      <c r="D4" s="367"/>
      <c r="E4" s="367"/>
      <c r="F4" s="367"/>
      <c r="G4" s="368"/>
    </row>
    <row r="5" spans="2:9" ht="15">
      <c r="B5" s="122"/>
      <c r="C5" s="134"/>
      <c r="D5" s="135"/>
      <c r="E5" s="136"/>
      <c r="F5" s="136"/>
      <c r="G5" s="136"/>
    </row>
    <row r="6" spans="2:9" ht="16.5" customHeight="1">
      <c r="B6" s="369" t="s">
        <v>199</v>
      </c>
      <c r="C6" s="370"/>
      <c r="D6" s="370"/>
      <c r="E6" s="370"/>
      <c r="F6" s="370"/>
      <c r="G6" s="371"/>
    </row>
    <row r="7" spans="2:9" ht="76.5" customHeight="1">
      <c r="B7" s="369"/>
      <c r="C7" s="370"/>
      <c r="D7" s="370"/>
      <c r="E7" s="370"/>
      <c r="F7" s="370"/>
      <c r="G7" s="371"/>
    </row>
    <row r="8" spans="2:9" ht="15" thickBot="1">
      <c r="B8" s="137"/>
      <c r="C8" s="138"/>
      <c r="D8" s="138"/>
      <c r="E8" s="139"/>
      <c r="F8" s="140"/>
      <c r="G8" s="140"/>
    </row>
    <row r="9" spans="2:9">
      <c r="B9" s="141"/>
      <c r="C9" s="142" t="s">
        <v>200</v>
      </c>
      <c r="D9" s="372" t="s">
        <v>201</v>
      </c>
      <c r="E9" s="373"/>
      <c r="F9" s="374" t="s">
        <v>202</v>
      </c>
      <c r="G9" s="375"/>
    </row>
    <row r="10" spans="2:9" ht="15" customHeight="1">
      <c r="B10" s="143"/>
      <c r="C10" s="124">
        <v>5</v>
      </c>
      <c r="D10" s="355" t="s">
        <v>203</v>
      </c>
      <c r="E10" s="356"/>
      <c r="F10" s="349" t="s">
        <v>204</v>
      </c>
      <c r="G10" s="339"/>
      <c r="H10" s="358"/>
      <c r="I10" s="358"/>
    </row>
    <row r="11" spans="2:9">
      <c r="B11" s="143"/>
      <c r="C11" s="124">
        <v>5</v>
      </c>
      <c r="D11" s="355" t="s">
        <v>205</v>
      </c>
      <c r="E11" s="356"/>
      <c r="F11" s="349" t="s">
        <v>206</v>
      </c>
      <c r="G11" s="339"/>
      <c r="H11" s="358"/>
      <c r="I11" s="358"/>
    </row>
    <row r="12" spans="2:9">
      <c r="B12" s="143"/>
      <c r="C12" s="124">
        <v>5</v>
      </c>
      <c r="D12" s="355" t="s">
        <v>207</v>
      </c>
      <c r="E12" s="356"/>
      <c r="F12" s="349" t="s">
        <v>208</v>
      </c>
      <c r="G12" s="339"/>
      <c r="H12" s="358"/>
      <c r="I12" s="358"/>
    </row>
    <row r="13" spans="2:9" ht="27.75" customHeight="1">
      <c r="B13" s="143"/>
      <c r="C13" s="124">
        <v>5</v>
      </c>
      <c r="D13" s="355" t="s">
        <v>209</v>
      </c>
      <c r="E13" s="356"/>
      <c r="F13" s="349" t="s">
        <v>210</v>
      </c>
      <c r="G13" s="339"/>
      <c r="H13" s="358"/>
      <c r="I13" s="358"/>
    </row>
    <row r="14" spans="2:9">
      <c r="B14" s="143"/>
      <c r="C14" s="124">
        <v>5</v>
      </c>
      <c r="D14" s="355" t="s">
        <v>211</v>
      </c>
      <c r="E14" s="356"/>
      <c r="F14" s="349" t="s">
        <v>212</v>
      </c>
      <c r="G14" s="339"/>
      <c r="H14" s="358"/>
      <c r="I14" s="358"/>
    </row>
    <row r="15" spans="2:9" ht="41.25" customHeight="1">
      <c r="B15" s="143"/>
      <c r="C15" s="124">
        <v>5</v>
      </c>
      <c r="D15" s="355" t="s">
        <v>213</v>
      </c>
      <c r="E15" s="356"/>
      <c r="F15" s="349" t="s">
        <v>214</v>
      </c>
      <c r="G15" s="339"/>
      <c r="H15" s="358"/>
      <c r="I15" s="358"/>
    </row>
    <row r="16" spans="2:9" ht="41.25" customHeight="1">
      <c r="B16" s="143"/>
      <c r="C16" s="124">
        <v>5</v>
      </c>
      <c r="D16" s="350" t="s">
        <v>215</v>
      </c>
      <c r="E16" s="351"/>
      <c r="F16" s="349" t="s">
        <v>216</v>
      </c>
      <c r="G16" s="339"/>
      <c r="H16" s="358"/>
      <c r="I16" s="358"/>
    </row>
    <row r="17" spans="2:9" ht="51.75" customHeight="1">
      <c r="B17" s="143"/>
      <c r="C17" s="124">
        <v>5</v>
      </c>
      <c r="D17" s="351" t="s">
        <v>217</v>
      </c>
      <c r="E17" s="357"/>
      <c r="F17" s="349" t="s">
        <v>218</v>
      </c>
      <c r="G17" s="339"/>
      <c r="H17" s="358"/>
      <c r="I17" s="358"/>
    </row>
    <row r="18" spans="2:9" ht="51.75" customHeight="1">
      <c r="B18" s="143"/>
      <c r="C18" s="124">
        <v>5</v>
      </c>
      <c r="D18" s="350" t="s">
        <v>219</v>
      </c>
      <c r="E18" s="351"/>
      <c r="F18" s="349" t="s">
        <v>220</v>
      </c>
      <c r="G18" s="339"/>
      <c r="H18" s="358"/>
      <c r="I18" s="358"/>
    </row>
    <row r="19" spans="2:9" ht="51.75" customHeight="1">
      <c r="B19" s="143"/>
      <c r="C19" s="124">
        <v>5</v>
      </c>
      <c r="D19" s="129" t="s">
        <v>221</v>
      </c>
      <c r="E19" s="130"/>
      <c r="F19" s="349" t="s">
        <v>222</v>
      </c>
      <c r="G19" s="339"/>
      <c r="H19" s="358"/>
      <c r="I19" s="358"/>
    </row>
    <row r="20" spans="2:9" ht="51.75" customHeight="1">
      <c r="B20" s="143"/>
      <c r="C20" s="124">
        <v>5</v>
      </c>
      <c r="D20" s="129" t="s">
        <v>223</v>
      </c>
      <c r="E20" s="130"/>
      <c r="F20" s="349" t="s">
        <v>224</v>
      </c>
      <c r="G20" s="339"/>
      <c r="H20" s="358"/>
      <c r="I20" s="358"/>
    </row>
    <row r="21" spans="2:9" ht="66.75" customHeight="1">
      <c r="B21" s="143"/>
      <c r="C21" s="124">
        <v>5</v>
      </c>
      <c r="D21" s="350" t="s">
        <v>225</v>
      </c>
      <c r="E21" s="351"/>
      <c r="F21" s="349" t="s">
        <v>226</v>
      </c>
      <c r="G21" s="339"/>
      <c r="H21" s="358"/>
      <c r="I21" s="358"/>
    </row>
    <row r="22" spans="2:9" ht="36" customHeight="1">
      <c r="B22" s="143"/>
      <c r="C22" s="124">
        <v>5</v>
      </c>
      <c r="D22" s="352" t="s">
        <v>227</v>
      </c>
      <c r="E22" s="353"/>
      <c r="F22" s="349" t="s">
        <v>228</v>
      </c>
      <c r="G22" s="339"/>
      <c r="H22" s="376"/>
      <c r="I22" s="376"/>
    </row>
    <row r="23" spans="2:9" ht="26.25" customHeight="1">
      <c r="B23" s="143"/>
      <c r="C23" s="124">
        <v>5</v>
      </c>
      <c r="D23" s="354" t="s">
        <v>229</v>
      </c>
      <c r="E23" s="354"/>
      <c r="F23" s="338" t="s">
        <v>230</v>
      </c>
      <c r="G23" s="339"/>
      <c r="H23" s="358"/>
      <c r="I23" s="358"/>
    </row>
    <row r="24" spans="2:9" ht="26.25" customHeight="1">
      <c r="B24" s="143"/>
      <c r="C24" s="124">
        <v>5</v>
      </c>
      <c r="D24" s="354" t="s">
        <v>231</v>
      </c>
      <c r="E24" s="354"/>
      <c r="F24" s="338" t="s">
        <v>232</v>
      </c>
      <c r="G24" s="339"/>
      <c r="H24" s="358"/>
      <c r="I24" s="358"/>
    </row>
    <row r="25" spans="2:9" ht="26.25" customHeight="1">
      <c r="B25" s="143"/>
      <c r="C25" s="124">
        <v>5</v>
      </c>
      <c r="D25" s="336" t="s">
        <v>233</v>
      </c>
      <c r="E25" s="337"/>
      <c r="F25" s="338" t="s">
        <v>234</v>
      </c>
      <c r="G25" s="339"/>
      <c r="H25" s="358"/>
      <c r="I25" s="358"/>
    </row>
    <row r="26" spans="2:9" ht="27" customHeight="1">
      <c r="B26" s="144"/>
      <c r="C26" s="340" t="s">
        <v>235</v>
      </c>
      <c r="D26" s="341"/>
      <c r="E26" s="341"/>
      <c r="F26" s="341"/>
      <c r="G26" s="342"/>
    </row>
    <row r="27" spans="2:9" ht="27" customHeight="1">
      <c r="B27" s="343" t="s">
        <v>236</v>
      </c>
      <c r="C27" s="344"/>
      <c r="D27" s="344"/>
      <c r="E27" s="344"/>
      <c r="F27" s="344"/>
      <c r="G27" s="345"/>
    </row>
    <row r="28" spans="2:9" ht="10.5" customHeight="1">
      <c r="B28" s="145"/>
      <c r="D28" s="146"/>
      <c r="E28" s="147"/>
      <c r="F28" s="148"/>
      <c r="G28" s="148"/>
    </row>
    <row r="29" spans="2:9">
      <c r="B29" s="145"/>
      <c r="C29" s="149"/>
      <c r="D29" s="346" t="s">
        <v>201</v>
      </c>
      <c r="E29" s="346"/>
      <c r="F29" s="347" t="s">
        <v>202</v>
      </c>
      <c r="G29" s="348"/>
    </row>
    <row r="30" spans="2:9">
      <c r="B30" s="145"/>
      <c r="D30" s="325" t="s">
        <v>203</v>
      </c>
      <c r="E30" s="325"/>
      <c r="F30" s="326" t="s">
        <v>237</v>
      </c>
      <c r="G30" s="327"/>
      <c r="H30" s="358"/>
      <c r="I30" s="358"/>
    </row>
    <row r="31" spans="2:9">
      <c r="B31" s="145"/>
      <c r="D31" s="325" t="s">
        <v>205</v>
      </c>
      <c r="E31" s="325"/>
      <c r="F31" s="326" t="s">
        <v>238</v>
      </c>
      <c r="G31" s="327"/>
      <c r="H31" s="358"/>
      <c r="I31" s="358"/>
    </row>
    <row r="32" spans="2:9">
      <c r="B32" s="145"/>
      <c r="D32" s="325" t="s">
        <v>207</v>
      </c>
      <c r="E32" s="325"/>
      <c r="F32" s="326" t="s">
        <v>239</v>
      </c>
      <c r="G32" s="327"/>
      <c r="H32" s="358"/>
      <c r="I32" s="358"/>
    </row>
    <row r="33" spans="2:9">
      <c r="B33" s="145"/>
      <c r="D33" s="325" t="s">
        <v>209</v>
      </c>
      <c r="E33" s="325"/>
      <c r="F33" s="326" t="s">
        <v>240</v>
      </c>
      <c r="G33" s="327"/>
      <c r="H33" s="358"/>
      <c r="I33" s="358"/>
    </row>
    <row r="34" spans="2:9">
      <c r="B34" s="145"/>
      <c r="D34" s="325" t="s">
        <v>211</v>
      </c>
      <c r="E34" s="325"/>
      <c r="F34" s="326" t="s">
        <v>241</v>
      </c>
      <c r="G34" s="327"/>
      <c r="H34" s="358"/>
      <c r="I34" s="358"/>
    </row>
    <row r="35" spans="2:9" ht="40.9" customHeight="1">
      <c r="B35" s="145"/>
      <c r="D35" s="325" t="s">
        <v>242</v>
      </c>
      <c r="E35" s="325"/>
      <c r="F35" s="326" t="s">
        <v>243</v>
      </c>
      <c r="G35" s="327"/>
      <c r="H35" s="358"/>
      <c r="I35" s="358"/>
    </row>
    <row r="36" spans="2:9" ht="42" customHeight="1">
      <c r="B36" s="123"/>
      <c r="C36" s="150"/>
      <c r="D36" s="325" t="s">
        <v>244</v>
      </c>
      <c r="E36" s="325"/>
      <c r="F36" s="326" t="s">
        <v>245</v>
      </c>
      <c r="G36" s="327"/>
      <c r="H36" s="377"/>
      <c r="I36" s="377"/>
    </row>
    <row r="37" spans="2:9" ht="30.75" customHeight="1">
      <c r="B37" s="123"/>
      <c r="C37" s="150"/>
      <c r="D37" s="325" t="s">
        <v>246</v>
      </c>
      <c r="E37" s="325"/>
      <c r="F37" s="334" t="s">
        <v>247</v>
      </c>
      <c r="G37" s="335"/>
      <c r="H37" s="377"/>
      <c r="I37" s="377"/>
    </row>
    <row r="38" spans="2:9" ht="33" customHeight="1">
      <c r="B38" s="123"/>
      <c r="C38" s="150"/>
      <c r="D38" s="325" t="s">
        <v>248</v>
      </c>
      <c r="E38" s="325"/>
      <c r="F38" s="334" t="s">
        <v>247</v>
      </c>
      <c r="G38" s="335"/>
      <c r="H38" s="377"/>
      <c r="I38" s="377"/>
    </row>
    <row r="39" spans="2:9" ht="30" customHeight="1">
      <c r="B39" s="123"/>
      <c r="C39" s="150"/>
      <c r="D39" s="325" t="s">
        <v>249</v>
      </c>
      <c r="E39" s="325"/>
      <c r="F39" s="334" t="s">
        <v>247</v>
      </c>
      <c r="G39" s="335"/>
      <c r="H39" s="377"/>
      <c r="I39" s="377"/>
    </row>
    <row r="40" spans="2:9" ht="30" customHeight="1">
      <c r="B40" s="123"/>
      <c r="C40" s="150"/>
      <c r="D40" s="325" t="s">
        <v>250</v>
      </c>
      <c r="E40" s="325"/>
      <c r="F40" s="334" t="s">
        <v>247</v>
      </c>
      <c r="G40" s="335"/>
      <c r="H40" s="377"/>
      <c r="I40" s="377"/>
    </row>
    <row r="41" spans="2:9" ht="30" customHeight="1">
      <c r="B41" s="123"/>
      <c r="C41" s="150"/>
      <c r="D41" s="321" t="s">
        <v>251</v>
      </c>
      <c r="E41" s="322"/>
      <c r="F41" s="326" t="s">
        <v>252</v>
      </c>
      <c r="G41" s="327"/>
      <c r="H41" s="377"/>
      <c r="I41" s="377"/>
    </row>
    <row r="42" spans="2:9" ht="35.25" customHeight="1">
      <c r="B42" s="123"/>
      <c r="C42" s="150"/>
      <c r="D42" s="325" t="s">
        <v>253</v>
      </c>
      <c r="E42" s="325"/>
      <c r="F42" s="326" t="s">
        <v>254</v>
      </c>
      <c r="G42" s="327"/>
      <c r="H42" s="377"/>
      <c r="I42" s="377"/>
    </row>
    <row r="43" spans="2:9" ht="31.5" customHeight="1">
      <c r="B43" s="123"/>
      <c r="C43" s="150"/>
      <c r="D43" s="325" t="s">
        <v>246</v>
      </c>
      <c r="E43" s="325"/>
      <c r="F43" s="334" t="s">
        <v>247</v>
      </c>
      <c r="G43" s="335"/>
      <c r="H43" s="377"/>
      <c r="I43" s="377"/>
    </row>
    <row r="44" spans="2:9" ht="35.25" customHeight="1">
      <c r="B44" s="123"/>
      <c r="C44" s="150"/>
      <c r="D44" s="325" t="s">
        <v>255</v>
      </c>
      <c r="E44" s="325"/>
      <c r="F44" s="334" t="s">
        <v>247</v>
      </c>
      <c r="G44" s="335"/>
      <c r="H44" s="377"/>
      <c r="I44" s="377"/>
    </row>
    <row r="45" spans="2:9" ht="57" customHeight="1">
      <c r="B45" s="123"/>
      <c r="C45" s="150"/>
      <c r="D45" s="325" t="s">
        <v>250</v>
      </c>
      <c r="E45" s="325"/>
      <c r="F45" s="334" t="s">
        <v>247</v>
      </c>
      <c r="G45" s="335"/>
      <c r="H45" s="377"/>
      <c r="I45" s="377"/>
    </row>
    <row r="46" spans="2:9" ht="32.25" customHeight="1">
      <c r="B46" s="123"/>
      <c r="C46" s="150"/>
      <c r="D46" s="325" t="s">
        <v>248</v>
      </c>
      <c r="E46" s="325"/>
      <c r="F46" s="334" t="s">
        <v>247</v>
      </c>
      <c r="G46" s="335"/>
      <c r="H46" s="377"/>
      <c r="I46" s="377"/>
    </row>
    <row r="47" spans="2:9" ht="32.25" customHeight="1">
      <c r="B47" s="123"/>
      <c r="C47" s="150"/>
      <c r="D47" s="321" t="s">
        <v>256</v>
      </c>
      <c r="E47" s="322"/>
      <c r="F47" s="323" t="s">
        <v>257</v>
      </c>
      <c r="G47" s="324"/>
      <c r="H47" s="377"/>
      <c r="I47" s="377"/>
    </row>
    <row r="48" spans="2:9" ht="32.25" customHeight="1">
      <c r="B48" s="123"/>
      <c r="C48" s="150"/>
      <c r="D48" s="325" t="s">
        <v>258</v>
      </c>
      <c r="E48" s="325"/>
      <c r="F48" s="326" t="s">
        <v>259</v>
      </c>
      <c r="G48" s="327"/>
      <c r="H48" s="377"/>
      <c r="I48" s="377"/>
    </row>
    <row r="49" spans="2:9" ht="32.25" customHeight="1">
      <c r="B49" s="123"/>
      <c r="C49" s="150"/>
      <c r="D49" s="325" t="s">
        <v>260</v>
      </c>
      <c r="E49" s="325"/>
      <c r="F49" s="326" t="s">
        <v>261</v>
      </c>
      <c r="G49" s="327"/>
      <c r="H49" s="377"/>
      <c r="I49" s="377"/>
    </row>
    <row r="50" spans="2:9" ht="32.25" customHeight="1">
      <c r="B50" s="123"/>
      <c r="C50" s="150"/>
      <c r="D50" s="325" t="s">
        <v>262</v>
      </c>
      <c r="E50" s="325"/>
      <c r="F50" s="326" t="s">
        <v>263</v>
      </c>
      <c r="G50" s="327"/>
      <c r="H50" s="377"/>
      <c r="I50" s="377"/>
    </row>
    <row r="51" spans="2:9" ht="32.25" customHeight="1">
      <c r="B51" s="123"/>
      <c r="C51" s="150"/>
      <c r="D51" s="146"/>
      <c r="E51" s="146"/>
      <c r="F51" s="148"/>
      <c r="G51" s="148"/>
      <c r="H51" s="377"/>
      <c r="I51" s="377"/>
    </row>
    <row r="52" spans="2:9" ht="32.25" customHeight="1">
      <c r="B52" s="123"/>
      <c r="C52" s="150"/>
      <c r="D52" s="146"/>
      <c r="E52" s="146"/>
      <c r="F52" s="148"/>
      <c r="G52" s="148"/>
    </row>
    <row r="53" spans="2:9" ht="32.25" customHeight="1">
      <c r="B53" s="123"/>
      <c r="C53" s="150"/>
      <c r="D53" s="146"/>
      <c r="E53" s="146"/>
      <c r="F53" s="148"/>
      <c r="G53" s="148"/>
    </row>
    <row r="54" spans="2:9" ht="21.75" customHeight="1">
      <c r="B54" s="328" t="s">
        <v>264</v>
      </c>
      <c r="C54" s="329"/>
      <c r="D54" s="329"/>
      <c r="E54" s="329"/>
      <c r="F54" s="329"/>
      <c r="G54" s="330"/>
    </row>
    <row r="55" spans="2:9" ht="21.75" customHeight="1">
      <c r="B55" s="328" t="s">
        <v>265</v>
      </c>
      <c r="C55" s="329"/>
      <c r="D55" s="329"/>
      <c r="E55" s="329"/>
      <c r="F55" s="329"/>
      <c r="G55" s="330"/>
    </row>
    <row r="56" spans="2:9" ht="20.25" customHeight="1">
      <c r="B56" s="328" t="s">
        <v>266</v>
      </c>
      <c r="C56" s="329"/>
      <c r="D56" s="329"/>
      <c r="E56" s="329"/>
      <c r="F56" s="329"/>
      <c r="G56" s="330"/>
    </row>
    <row r="57" spans="2:9" ht="20.25" customHeight="1">
      <c r="B57" s="328" t="s">
        <v>267</v>
      </c>
      <c r="C57" s="329"/>
      <c r="D57" s="329"/>
      <c r="E57" s="329"/>
      <c r="F57" s="329"/>
      <c r="G57" s="330"/>
    </row>
    <row r="58" spans="2:9" ht="18" customHeight="1" thickBot="1">
      <c r="B58" s="331" t="s">
        <v>268</v>
      </c>
      <c r="C58" s="332"/>
      <c r="D58" s="332"/>
      <c r="E58" s="332"/>
      <c r="F58" s="332"/>
      <c r="G58" s="333"/>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69"/>
  <sheetViews>
    <sheetView showGridLines="0" topLeftCell="E10" zoomScale="70" zoomScaleNormal="70" zoomScalePageLayoutView="50" workbookViewId="0">
      <selection activeCell="I34" sqref="I34"/>
    </sheetView>
  </sheetViews>
  <sheetFormatPr defaultColWidth="11.42578125" defaultRowHeight="15"/>
  <cols>
    <col min="1" max="1" width="5" bestFit="1" customWidth="1"/>
    <col min="2" max="2" width="42.855468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09"/>
      <c r="B1" s="410"/>
      <c r="C1" s="41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11"/>
      <c r="B2" s="412"/>
      <c r="C2" s="41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13" t="s">
        <v>269</v>
      </c>
      <c r="B4" s="413"/>
      <c r="C4" s="413"/>
      <c r="D4" s="423" t="s">
        <v>5</v>
      </c>
      <c r="E4" s="424"/>
      <c r="F4" s="424"/>
      <c r="G4" s="424"/>
      <c r="H4" s="424"/>
      <c r="I4" s="424"/>
      <c r="J4" s="424"/>
      <c r="K4" s="424"/>
      <c r="L4" s="424"/>
      <c r="M4" s="424"/>
      <c r="N4" s="425"/>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13" t="s">
        <v>270</v>
      </c>
      <c r="B5" s="413"/>
      <c r="C5" s="413"/>
      <c r="D5" s="446" t="s">
        <v>37</v>
      </c>
      <c r="E5" s="447"/>
      <c r="F5" s="447"/>
      <c r="G5" s="447"/>
      <c r="H5" s="447"/>
      <c r="I5" s="447"/>
      <c r="J5" s="447"/>
      <c r="K5" s="447"/>
      <c r="L5" s="447"/>
      <c r="M5" s="447"/>
      <c r="N5" s="448"/>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13" t="s">
        <v>271</v>
      </c>
      <c r="B6" s="413"/>
      <c r="C6" s="413"/>
      <c r="D6" s="423" t="s">
        <v>272</v>
      </c>
      <c r="E6" s="424"/>
      <c r="F6" s="424"/>
      <c r="G6" s="424"/>
      <c r="H6" s="424"/>
      <c r="I6" s="424"/>
      <c r="J6" s="424"/>
      <c r="K6" s="424"/>
      <c r="L6" s="424"/>
      <c r="M6" s="424"/>
      <c r="N6" s="425"/>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273</v>
      </c>
      <c r="B7" s="155"/>
      <c r="C7" s="155"/>
      <c r="D7" s="417" t="s">
        <v>274</v>
      </c>
      <c r="E7" s="452" t="s">
        <v>275</v>
      </c>
      <c r="F7" s="453"/>
      <c r="G7" s="453"/>
      <c r="H7" s="454"/>
      <c r="I7" s="431" t="s">
        <v>276</v>
      </c>
      <c r="J7" s="432"/>
      <c r="K7" s="432"/>
      <c r="L7" s="432"/>
      <c r="M7" s="433"/>
      <c r="N7" s="429" t="s">
        <v>277</v>
      </c>
      <c r="O7" s="43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14" t="s">
        <v>278</v>
      </c>
      <c r="B8" s="416" t="s">
        <v>279</v>
      </c>
      <c r="C8" s="133" t="s">
        <v>280</v>
      </c>
      <c r="D8" s="417"/>
      <c r="E8" s="421" t="s">
        <v>217</v>
      </c>
      <c r="F8" s="421" t="s">
        <v>281</v>
      </c>
      <c r="G8" s="421" t="s">
        <v>282</v>
      </c>
      <c r="H8" s="421" t="s">
        <v>223</v>
      </c>
      <c r="I8" s="426" t="s">
        <v>283</v>
      </c>
      <c r="J8" s="125" t="s">
        <v>284</v>
      </c>
      <c r="K8" s="426" t="s">
        <v>276</v>
      </c>
      <c r="L8" s="426" t="s">
        <v>285</v>
      </c>
      <c r="M8" s="426" t="s">
        <v>286</v>
      </c>
      <c r="N8" s="427" t="s">
        <v>287</v>
      </c>
      <c r="O8" s="427"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90.75" customHeight="1" thickBot="1">
      <c r="A9" s="415"/>
      <c r="B9" s="417"/>
      <c r="C9" s="98" t="s">
        <v>289</v>
      </c>
      <c r="D9" s="417"/>
      <c r="E9" s="422"/>
      <c r="F9" s="422"/>
      <c r="G9" s="422"/>
      <c r="H9" s="422"/>
      <c r="I9" s="422"/>
      <c r="J9" s="131" t="s">
        <v>290</v>
      </c>
      <c r="K9" s="422" t="s">
        <v>291</v>
      </c>
      <c r="L9" s="422"/>
      <c r="M9" s="422" t="s">
        <v>291</v>
      </c>
      <c r="N9" s="428"/>
      <c r="O9" s="45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418">
        <v>1</v>
      </c>
      <c r="B10" s="397" t="s">
        <v>292</v>
      </c>
      <c r="C10" s="397" t="s">
        <v>293</v>
      </c>
      <c r="D10" s="167" t="s">
        <v>294</v>
      </c>
      <c r="E10" s="403">
        <v>800</v>
      </c>
      <c r="F10" s="403">
        <v>10</v>
      </c>
      <c r="G10" s="390">
        <f>+F10/E10</f>
        <v>1.2500000000000001E-2</v>
      </c>
      <c r="H10" s="40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7" t="s">
        <v>296</v>
      </c>
      <c r="K10" s="159"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397" t="str">
        <f>IFERROR(CONCATENATE(INDEX('8- Políticas de Administración '!$B$16:$F$53,MATCH(ROUND(AVERAGE(L10:L19),0),'8- Políticas de Administración '!$F$16:$F$53,0),1)," - ",ROUND(AVERAGE(L10:L19),0)),"")</f>
        <v>Menor - 2</v>
      </c>
      <c r="N10" s="393" t="str">
        <f>IFERROR(CONCATENATE(VLOOKUP((LEFT(H10,LEN(H10)-4)&amp;LEFT(M10,LEN(M10)-4)),'9- Matriz de Calor '!$D$18:$E$42,2,0)," - ",RIGHT(H10,1)*RIGHT(M10,1)),"")</f>
        <v>Bajo - 2</v>
      </c>
      <c r="O10" s="449">
        <f>RIGHT(H10,1)*RIGHT(M10,1)</f>
        <v>2</v>
      </c>
      <c r="P10" s="18"/>
    </row>
    <row r="11" spans="1:267" ht="30">
      <c r="A11" s="419"/>
      <c r="B11" s="398"/>
      <c r="C11" s="398"/>
      <c r="D11" s="168" t="s">
        <v>297</v>
      </c>
      <c r="E11" s="404"/>
      <c r="F11" s="404"/>
      <c r="G11" s="391"/>
      <c r="H11" s="401"/>
      <c r="I11" s="160" t="s">
        <v>298</v>
      </c>
      <c r="J11" s="162" t="s">
        <v>299</v>
      </c>
      <c r="K11" s="160" t="str">
        <f>IFERROR(CONCATENATE(INDEX('8- Políticas de Administración '!$B$16:$F$53,MATCH('5- Identificación de Riesgos'!J11,'8- Políticas de Administración '!$C$16:$C$54,0),1)," - ",L11),"")</f>
        <v>Moderado - 3</v>
      </c>
      <c r="L11" s="189">
        <f>IFERROR(VLOOKUP(INDEX('8- Políticas de Administración '!$B$16:$F$63,MATCH('5- Identificación de Riesgos'!J11,'8- Políticas de Administración '!$C$16:$C$64,0),1),'8- Políticas de Administración '!$B$16:$F$64,5,FALSE),"")</f>
        <v>3</v>
      </c>
      <c r="M11" s="398"/>
      <c r="N11" s="394"/>
      <c r="O11" s="449"/>
      <c r="P11" s="18"/>
    </row>
    <row r="12" spans="1:267" ht="30">
      <c r="A12" s="419"/>
      <c r="B12" s="398"/>
      <c r="C12" s="398"/>
      <c r="D12" s="168" t="s">
        <v>300</v>
      </c>
      <c r="E12" s="404"/>
      <c r="F12" s="404"/>
      <c r="G12" s="391"/>
      <c r="H12" s="401"/>
      <c r="I12" s="160" t="s">
        <v>301</v>
      </c>
      <c r="J12" s="162" t="s">
        <v>302</v>
      </c>
      <c r="K12" s="160"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98"/>
      <c r="N12" s="394"/>
      <c r="O12" s="449"/>
      <c r="P12" s="18"/>
    </row>
    <row r="13" spans="1:267" ht="30">
      <c r="A13" s="419"/>
      <c r="B13" s="398"/>
      <c r="C13" s="398"/>
      <c r="D13" s="168" t="s">
        <v>303</v>
      </c>
      <c r="E13" s="404"/>
      <c r="F13" s="404"/>
      <c r="G13" s="391"/>
      <c r="H13" s="401"/>
      <c r="I13" s="160" t="s">
        <v>304</v>
      </c>
      <c r="J13" s="162" t="s">
        <v>305</v>
      </c>
      <c r="K13" s="160" t="str">
        <f>IFERROR(CONCATENATE(INDEX('8- Políticas de Administración '!$B$16:$F$53,MATCH('5- Identificación de Riesgos'!J13,'8- Políticas de Administración '!$C$16:$C$54,0),1)," - ",L13),"")</f>
        <v>Leve - 1</v>
      </c>
      <c r="L13" s="189">
        <f>IFERROR(VLOOKUP(INDEX('8- Políticas de Administración '!$B$16:$F$63,MATCH('5- Identificación de Riesgos'!J13,'8- Políticas de Administración '!$C$16:$C$64,0),1),'8- Políticas de Administración '!$B$16:$F$64,5,FALSE),"")</f>
        <v>1</v>
      </c>
      <c r="M13" s="398"/>
      <c r="N13" s="394"/>
      <c r="O13" s="449"/>
      <c r="P13" s="18"/>
    </row>
    <row r="14" spans="1:267" ht="16.5">
      <c r="A14" s="419"/>
      <c r="B14" s="398"/>
      <c r="C14" s="398"/>
      <c r="D14" s="169"/>
      <c r="E14" s="404"/>
      <c r="F14" s="404"/>
      <c r="G14" s="391"/>
      <c r="H14" s="401"/>
      <c r="I14" s="160"/>
      <c r="J14" s="162"/>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98"/>
      <c r="N14" s="394"/>
      <c r="O14" s="449"/>
      <c r="P14" s="18"/>
    </row>
    <row r="15" spans="1:267" ht="16.5">
      <c r="A15" s="419"/>
      <c r="B15" s="398"/>
      <c r="C15" s="398"/>
      <c r="D15" s="169"/>
      <c r="E15" s="404"/>
      <c r="F15" s="404"/>
      <c r="G15" s="391"/>
      <c r="H15" s="401"/>
      <c r="I15" s="160"/>
      <c r="J15" s="162"/>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98"/>
      <c r="N15" s="394"/>
      <c r="O15" s="449"/>
      <c r="P15" s="18"/>
    </row>
    <row r="16" spans="1:267" ht="16.5">
      <c r="A16" s="419"/>
      <c r="B16" s="398"/>
      <c r="C16" s="398"/>
      <c r="D16" s="170"/>
      <c r="E16" s="404"/>
      <c r="F16" s="404"/>
      <c r="G16" s="391"/>
      <c r="H16" s="401"/>
      <c r="I16" s="160"/>
      <c r="J16" s="162"/>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98"/>
      <c r="N16" s="394"/>
      <c r="O16" s="449"/>
      <c r="P16" s="18"/>
    </row>
    <row r="17" spans="1:267" ht="16.5">
      <c r="A17" s="419"/>
      <c r="B17" s="398"/>
      <c r="C17" s="398"/>
      <c r="D17" s="170"/>
      <c r="E17" s="404"/>
      <c r="F17" s="404"/>
      <c r="G17" s="391"/>
      <c r="H17" s="401"/>
      <c r="I17" s="160"/>
      <c r="J17" s="162"/>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98"/>
      <c r="N17" s="394"/>
      <c r="O17" s="449"/>
      <c r="P17" s="18"/>
    </row>
    <row r="18" spans="1:267" ht="16.5">
      <c r="A18" s="419"/>
      <c r="B18" s="398"/>
      <c r="C18" s="398"/>
      <c r="D18" s="170"/>
      <c r="E18" s="404"/>
      <c r="F18" s="404"/>
      <c r="G18" s="391"/>
      <c r="H18" s="401"/>
      <c r="I18" s="160"/>
      <c r="J18" s="162"/>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98"/>
      <c r="N18" s="394"/>
      <c r="O18" s="449"/>
      <c r="P18" s="18"/>
    </row>
    <row r="19" spans="1:267" ht="17.25" thickBot="1">
      <c r="A19" s="420"/>
      <c r="B19" s="399"/>
      <c r="C19" s="399"/>
      <c r="D19" s="171"/>
      <c r="E19" s="405"/>
      <c r="F19" s="405"/>
      <c r="G19" s="392"/>
      <c r="H19" s="402"/>
      <c r="I19" s="161"/>
      <c r="J19" s="163"/>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99"/>
      <c r="N19" s="395"/>
      <c r="O19" s="449"/>
      <c r="P19" s="18"/>
    </row>
    <row r="20" spans="1:267" ht="30">
      <c r="A20" s="418">
        <v>2</v>
      </c>
      <c r="B20" s="397" t="s">
        <v>306</v>
      </c>
      <c r="C20" s="397" t="s">
        <v>307</v>
      </c>
      <c r="D20" s="167" t="s">
        <v>308</v>
      </c>
      <c r="E20" s="381">
        <v>800</v>
      </c>
      <c r="F20" s="381">
        <v>50</v>
      </c>
      <c r="G20" s="390">
        <f t="shared" ref="G20" si="0">+F20/E20</f>
        <v>6.25E-2</v>
      </c>
      <c r="H20" s="40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298</v>
      </c>
      <c r="J20" s="177" t="s">
        <v>309</v>
      </c>
      <c r="K20" s="159" t="str">
        <f>IFERROR(CONCATENATE(INDEX('8- Políticas de Administración '!$B$16:$F$53,MATCH('5- Identificación de Riesgos'!J20,'8- Políticas de Administración '!$C$16:$C$54,0),1)," - ",L20),"")</f>
        <v>Leve - 1</v>
      </c>
      <c r="L20" s="190">
        <f>IFERROR(VLOOKUP(INDEX('8- Políticas de Administración '!$B$16:$F$63,MATCH('5- Identificación de Riesgos'!J20,'8- Políticas de Administración '!$C$16:$C$64,0),1),'8- Políticas de Administración '!$B$16:$F$64,5,FALSE),"")</f>
        <v>1</v>
      </c>
      <c r="M20" s="397" t="str">
        <f>IFERROR(CONCATENATE(INDEX('8- Políticas de Administración '!$B$16:$F$53,MATCH(ROUND(AVERAGE(L20:L29),0),'8- Políticas de Administración '!$F$16:$F$53,0),1)," - ",ROUND(AVERAGE(L20:L29),0)),"")</f>
        <v>Leve - 1</v>
      </c>
      <c r="N20" s="393" t="str">
        <f>IFERROR(CONCATENATE(VLOOKUP((LEFT(H20,LEN(H20)-4)&amp;LEFT(M20,LEN(M20)-4)),'9- Matriz de Calor '!$D$18:$E$42,2,0)," - ",RIGHT(H20,1)*RIGHT(M20,1)),"")</f>
        <v>Bajo - 2</v>
      </c>
      <c r="O20" s="450">
        <f>RIGHT(H20,1)*RIGHT(M20,1)</f>
        <v>2</v>
      </c>
    </row>
    <row r="21" spans="1:267" ht="30">
      <c r="A21" s="419"/>
      <c r="B21" s="398"/>
      <c r="C21" s="398"/>
      <c r="D21" s="168" t="s">
        <v>310</v>
      </c>
      <c r="E21" s="382"/>
      <c r="F21" s="382"/>
      <c r="G21" s="391"/>
      <c r="H21" s="401"/>
      <c r="I21" s="160" t="s">
        <v>301</v>
      </c>
      <c r="J21" s="162" t="s">
        <v>311</v>
      </c>
      <c r="K21" s="160" t="str">
        <f>IFERROR(CONCATENATE(INDEX('8- Políticas de Administración '!$B$16:$F$53,MATCH('5- Identificación de Riesgos'!J21,'8- Políticas de Administración '!$C$16:$C$54,0),1)," - ",L21),"")</f>
        <v>Menor - 2</v>
      </c>
      <c r="L21" s="189">
        <f>IFERROR(VLOOKUP(INDEX('8- Políticas de Administración '!$B$16:$F$63,MATCH('5- Identificación de Riesgos'!J21,'8- Políticas de Administración '!$C$16:$C$64,0),1),'8- Políticas de Administración '!$B$16:$F$64,5,FALSE),"")</f>
        <v>2</v>
      </c>
      <c r="M21" s="398"/>
      <c r="N21" s="394"/>
      <c r="O21" s="451"/>
    </row>
    <row r="22" spans="1:267" ht="30">
      <c r="A22" s="419"/>
      <c r="B22" s="398"/>
      <c r="C22" s="398"/>
      <c r="D22" s="168" t="s">
        <v>312</v>
      </c>
      <c r="E22" s="382"/>
      <c r="F22" s="382"/>
      <c r="G22" s="391"/>
      <c r="H22" s="401"/>
      <c r="I22" s="160" t="s">
        <v>304</v>
      </c>
      <c r="J22" s="162" t="s">
        <v>305</v>
      </c>
      <c r="K22" s="160"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398"/>
      <c r="N22" s="394"/>
      <c r="O22" s="451"/>
    </row>
    <row r="23" spans="1:267" ht="30">
      <c r="A23" s="419"/>
      <c r="B23" s="398"/>
      <c r="C23" s="398"/>
      <c r="D23" s="168"/>
      <c r="E23" s="382"/>
      <c r="F23" s="382"/>
      <c r="G23" s="391"/>
      <c r="H23" s="401"/>
      <c r="I23" s="160" t="s">
        <v>313</v>
      </c>
      <c r="J23" s="162" t="s">
        <v>314</v>
      </c>
      <c r="K23" s="160"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398"/>
      <c r="N23" s="394"/>
      <c r="O23" s="451"/>
    </row>
    <row r="24" spans="1:267">
      <c r="A24" s="419"/>
      <c r="B24" s="398"/>
      <c r="C24" s="398"/>
      <c r="D24" s="168"/>
      <c r="E24" s="382"/>
      <c r="F24" s="382"/>
      <c r="G24" s="391"/>
      <c r="H24" s="401"/>
      <c r="I24" s="160"/>
      <c r="J24" s="162"/>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98"/>
      <c r="N24" s="394"/>
      <c r="O24" s="451"/>
    </row>
    <row r="25" spans="1:267">
      <c r="A25" s="419"/>
      <c r="B25" s="398"/>
      <c r="C25" s="398"/>
      <c r="D25" s="172"/>
      <c r="E25" s="382"/>
      <c r="F25" s="382"/>
      <c r="G25" s="391"/>
      <c r="H25" s="401"/>
      <c r="I25" s="160"/>
      <c r="J25" s="162"/>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98"/>
      <c r="N25" s="394"/>
      <c r="O25" s="451"/>
    </row>
    <row r="26" spans="1:267">
      <c r="A26" s="419"/>
      <c r="B26" s="398"/>
      <c r="C26" s="398"/>
      <c r="D26" s="170"/>
      <c r="E26" s="382"/>
      <c r="F26" s="382"/>
      <c r="G26" s="391"/>
      <c r="H26" s="401"/>
      <c r="I26" s="160"/>
      <c r="J26" s="162"/>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98"/>
      <c r="N26" s="394"/>
      <c r="O26" s="451"/>
    </row>
    <row r="27" spans="1:267">
      <c r="A27" s="419"/>
      <c r="B27" s="398"/>
      <c r="C27" s="398"/>
      <c r="D27" s="170"/>
      <c r="E27" s="382"/>
      <c r="F27" s="382"/>
      <c r="G27" s="391"/>
      <c r="H27" s="401"/>
      <c r="I27" s="160"/>
      <c r="J27" s="162"/>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98"/>
      <c r="N27" s="394"/>
      <c r="O27" s="451"/>
    </row>
    <row r="28" spans="1:267">
      <c r="A28" s="419"/>
      <c r="B28" s="398"/>
      <c r="C28" s="398"/>
      <c r="D28" s="170"/>
      <c r="E28" s="382"/>
      <c r="F28" s="382"/>
      <c r="G28" s="391"/>
      <c r="H28" s="401"/>
      <c r="I28" s="160"/>
      <c r="J28" s="162"/>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98"/>
      <c r="N28" s="394"/>
      <c r="O28" s="451"/>
    </row>
    <row r="29" spans="1:267" ht="15.75" thickBot="1">
      <c r="A29" s="420"/>
      <c r="B29" s="399"/>
      <c r="C29" s="399"/>
      <c r="D29" s="171"/>
      <c r="E29" s="383"/>
      <c r="F29" s="383"/>
      <c r="G29" s="392"/>
      <c r="H29" s="402"/>
      <c r="I29" s="161"/>
      <c r="J29" s="163"/>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99"/>
      <c r="N29" s="395"/>
      <c r="O29" s="451"/>
    </row>
    <row r="30" spans="1:267" s="127" customFormat="1" ht="71.25" customHeight="1">
      <c r="A30" s="406">
        <v>3</v>
      </c>
      <c r="B30" s="381" t="s">
        <v>315</v>
      </c>
      <c r="C30" s="397" t="s">
        <v>316</v>
      </c>
      <c r="D30" s="167" t="s">
        <v>317</v>
      </c>
      <c r="E30" s="403">
        <v>800</v>
      </c>
      <c r="F30" s="403">
        <v>10</v>
      </c>
      <c r="G30" s="390">
        <f>+F30/E30</f>
        <v>1.2500000000000001E-2</v>
      </c>
      <c r="H30" s="40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7" t="s">
        <v>296</v>
      </c>
      <c r="K30" s="159"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97" t="str">
        <f>IFERROR(CONCATENATE(INDEX('8- Políticas de Administración '!$B$16:$F$53,MATCH(ROUND(AVERAGE(L30:L39),0),'8- Políticas de Administración '!$F$16:$F$53,0),1)," - ",ROUND(AVERAGE(L30:L39),0)),"")</f>
        <v>Menor - 2</v>
      </c>
      <c r="N30" s="393" t="str">
        <f>IFERROR(CONCATENATE(VLOOKUP((LEFT(H30,LEN(H30)-4)&amp;LEFT(M30,LEN(M30)-4)),'9- Matriz de Calor '!$D$18:$E$42,2,0)," - ",RIGHT(H30,1)*RIGHT(M30,1)),"")</f>
        <v>Bajo - 2</v>
      </c>
      <c r="O30" s="396">
        <f>RIGHT(H30,1)*RIGHT(M30,1)</f>
        <v>2</v>
      </c>
      <c r="P30" s="126"/>
      <c r="Q30" s="440" t="s">
        <v>318</v>
      </c>
      <c r="R30" s="441"/>
      <c r="S30" s="441"/>
      <c r="T30" s="441"/>
      <c r="U30" s="441"/>
      <c r="V30" s="441"/>
      <c r="W30" s="441"/>
      <c r="X30" s="441"/>
      <c r="Y30" s="442"/>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30">
      <c r="A31" s="407"/>
      <c r="B31" s="382"/>
      <c r="C31" s="398"/>
      <c r="D31" s="168" t="s">
        <v>319</v>
      </c>
      <c r="E31" s="404"/>
      <c r="F31" s="404"/>
      <c r="G31" s="391"/>
      <c r="H31" s="401"/>
      <c r="I31" s="160" t="s">
        <v>298</v>
      </c>
      <c r="J31" s="162" t="s">
        <v>299</v>
      </c>
      <c r="K31" s="160" t="str">
        <f>IFERROR(CONCATENATE(INDEX('8- Políticas de Administración '!$B$16:$F$53,MATCH('5- Identificación de Riesgos'!J31,'8- Políticas de Administración '!$C$16:$C$54,0),1)," - ",L31),"")</f>
        <v>Moderado - 3</v>
      </c>
      <c r="L31" s="189">
        <f>IFERROR(VLOOKUP(INDEX('8- Políticas de Administración '!$B$16:$F$63,MATCH('5- Identificación de Riesgos'!J31,'8- Políticas de Administración '!$C$16:$C$64,0),1),'8- Políticas de Administración '!$B$16:$F$64,5,FALSE),"")</f>
        <v>3</v>
      </c>
      <c r="M31" s="398"/>
      <c r="N31" s="394"/>
      <c r="O31" s="396"/>
      <c r="P31" s="126"/>
      <c r="Q31" s="443"/>
      <c r="R31" s="444"/>
      <c r="S31" s="444"/>
      <c r="T31" s="444"/>
      <c r="U31" s="444"/>
      <c r="V31" s="444"/>
      <c r="W31" s="444"/>
      <c r="X31" s="444"/>
      <c r="Y31" s="445"/>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30">
      <c r="A32" s="407"/>
      <c r="B32" s="382"/>
      <c r="C32" s="398"/>
      <c r="D32" s="168" t="s">
        <v>300</v>
      </c>
      <c r="E32" s="404"/>
      <c r="F32" s="404"/>
      <c r="G32" s="391"/>
      <c r="H32" s="401"/>
      <c r="I32" s="160" t="s">
        <v>301</v>
      </c>
      <c r="J32" s="162" t="s">
        <v>302</v>
      </c>
      <c r="K32" s="160" t="str">
        <f>IFERROR(CONCATENATE(INDEX('8- Políticas de Administración '!$B$16:$F$53,MATCH('5- Identificación de Riesgos'!J32,'8- Políticas de Administración '!$C$16:$C$54,0),1)," - ",L32),"")</f>
        <v>Leve - 1</v>
      </c>
      <c r="L32" s="189">
        <f>IFERROR(VLOOKUP(INDEX('8- Políticas de Administración '!$B$16:$F$63,MATCH('5- Identificación de Riesgos'!J32,'8- Políticas de Administración '!$C$16:$C$64,0),1),'8- Políticas de Administración '!$B$16:$F$64,5,FALSE),"")</f>
        <v>1</v>
      </c>
      <c r="M32" s="398"/>
      <c r="N32" s="394"/>
      <c r="O32" s="396"/>
      <c r="P32" s="126"/>
      <c r="Q32" s="443"/>
      <c r="R32" s="444"/>
      <c r="S32" s="444"/>
      <c r="T32" s="444"/>
      <c r="U32" s="444"/>
      <c r="V32" s="444"/>
      <c r="W32" s="444"/>
      <c r="X32" s="444"/>
      <c r="Y32" s="445"/>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267" s="127" customFormat="1" ht="30">
      <c r="A33" s="407"/>
      <c r="B33" s="382"/>
      <c r="C33" s="398"/>
      <c r="D33" s="168" t="s">
        <v>303</v>
      </c>
      <c r="E33" s="404"/>
      <c r="F33" s="404"/>
      <c r="G33" s="391"/>
      <c r="H33" s="401"/>
      <c r="I33" s="160" t="s">
        <v>304</v>
      </c>
      <c r="J33" s="162" t="s">
        <v>305</v>
      </c>
      <c r="K33" s="160" t="str">
        <f>IFERROR(CONCATENATE(INDEX('8- Políticas de Administración '!$B$16:$F$53,MATCH('5- Identificación de Riesgos'!J33,'8- Políticas de Administración '!$C$16:$C$54,0),1)," - ",L33),"")</f>
        <v>Leve - 1</v>
      </c>
      <c r="L33" s="189">
        <f>IFERROR(VLOOKUP(INDEX('8- Políticas de Administración '!$B$16:$F$63,MATCH('5- Identificación de Riesgos'!J33,'8- Políticas de Administración '!$C$16:$C$64,0),1),'8- Políticas de Administración '!$B$16:$F$64,5,FALSE),"")</f>
        <v>1</v>
      </c>
      <c r="M33" s="398"/>
      <c r="N33" s="394"/>
      <c r="O33" s="396"/>
      <c r="P33" s="126"/>
      <c r="Q33" s="443"/>
      <c r="R33" s="444"/>
      <c r="S33" s="444"/>
      <c r="T33" s="444"/>
      <c r="U33" s="444"/>
      <c r="V33" s="444"/>
      <c r="W33" s="444"/>
      <c r="X33" s="444"/>
      <c r="Y33" s="445"/>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row>
    <row r="34" spans="1:267" s="127" customFormat="1">
      <c r="A34" s="407"/>
      <c r="B34" s="382"/>
      <c r="C34" s="398"/>
      <c r="D34" s="176"/>
      <c r="E34" s="404"/>
      <c r="F34" s="404"/>
      <c r="G34" s="391"/>
      <c r="H34" s="401"/>
      <c r="I34" s="160"/>
      <c r="J34" s="162"/>
      <c r="K34" s="160"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98"/>
      <c r="N34" s="394"/>
      <c r="O34" s="396"/>
      <c r="P34" s="126"/>
      <c r="Q34" s="443"/>
      <c r="R34" s="444"/>
      <c r="S34" s="444"/>
      <c r="T34" s="444"/>
      <c r="U34" s="444"/>
      <c r="V34" s="444"/>
      <c r="W34" s="444"/>
      <c r="X34" s="444"/>
      <c r="Y34" s="445"/>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row>
    <row r="35" spans="1:267" s="127" customFormat="1">
      <c r="A35" s="407"/>
      <c r="B35" s="382"/>
      <c r="C35" s="398"/>
      <c r="D35" s="168"/>
      <c r="E35" s="404"/>
      <c r="F35" s="404"/>
      <c r="G35" s="391"/>
      <c r="H35" s="401"/>
      <c r="I35" s="160"/>
      <c r="J35" s="162"/>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98"/>
      <c r="N35" s="394"/>
      <c r="O35" s="396"/>
      <c r="P35" s="126"/>
      <c r="Q35" s="443"/>
      <c r="R35" s="444"/>
      <c r="S35" s="444"/>
      <c r="T35" s="444"/>
      <c r="U35" s="444"/>
      <c r="V35" s="444"/>
      <c r="W35" s="444"/>
      <c r="X35" s="444"/>
      <c r="Y35" s="445"/>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row>
    <row r="36" spans="1:267" s="127" customFormat="1">
      <c r="A36" s="407"/>
      <c r="B36" s="382"/>
      <c r="C36" s="398"/>
      <c r="D36" s="168"/>
      <c r="E36" s="404"/>
      <c r="F36" s="404"/>
      <c r="G36" s="391"/>
      <c r="H36" s="401"/>
      <c r="I36" s="160"/>
      <c r="J36" s="162"/>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98"/>
      <c r="N36" s="394"/>
      <c r="O36" s="396"/>
      <c r="P36" s="126"/>
      <c r="Q36" s="443"/>
      <c r="R36" s="444"/>
      <c r="S36" s="444"/>
      <c r="T36" s="444"/>
      <c r="U36" s="444"/>
      <c r="V36" s="444"/>
      <c r="W36" s="444"/>
      <c r="X36" s="444"/>
      <c r="Y36" s="445"/>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row>
    <row r="37" spans="1:267" s="127" customFormat="1">
      <c r="A37" s="407"/>
      <c r="B37" s="382"/>
      <c r="C37" s="398"/>
      <c r="D37" s="168"/>
      <c r="E37" s="404"/>
      <c r="F37" s="404"/>
      <c r="G37" s="391"/>
      <c r="H37" s="401"/>
      <c r="I37" s="160"/>
      <c r="J37" s="162"/>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98"/>
      <c r="N37" s="394"/>
      <c r="O37" s="396"/>
      <c r="P37" s="126"/>
      <c r="Q37" s="443"/>
      <c r="R37" s="444"/>
      <c r="S37" s="444"/>
      <c r="T37" s="444"/>
      <c r="U37" s="444"/>
      <c r="V37" s="444"/>
      <c r="W37" s="444"/>
      <c r="X37" s="444"/>
      <c r="Y37" s="445"/>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row>
    <row r="38" spans="1:267" s="127" customFormat="1">
      <c r="A38" s="407"/>
      <c r="B38" s="382"/>
      <c r="C38" s="398"/>
      <c r="D38" s="168"/>
      <c r="E38" s="404"/>
      <c r="F38" s="404"/>
      <c r="G38" s="391"/>
      <c r="H38" s="401"/>
      <c r="I38" s="160"/>
      <c r="J38" s="162"/>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98"/>
      <c r="N38" s="394"/>
      <c r="O38" s="396"/>
      <c r="P38" s="126"/>
      <c r="Q38" s="443"/>
      <c r="R38" s="444"/>
      <c r="S38" s="444"/>
      <c r="T38" s="444"/>
      <c r="U38" s="444"/>
      <c r="V38" s="444"/>
      <c r="W38" s="444"/>
      <c r="X38" s="444"/>
      <c r="Y38" s="445"/>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row>
    <row r="39" spans="1:267" s="127" customFormat="1" ht="15.75" thickBot="1">
      <c r="A39" s="408"/>
      <c r="B39" s="383"/>
      <c r="C39" s="399"/>
      <c r="D39" s="171"/>
      <c r="E39" s="405"/>
      <c r="F39" s="405"/>
      <c r="G39" s="392"/>
      <c r="H39" s="402"/>
      <c r="I39" s="161"/>
      <c r="J39" s="163"/>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99"/>
      <c r="N39" s="395"/>
      <c r="O39" s="396"/>
      <c r="P39" s="126"/>
      <c r="Q39" s="443"/>
      <c r="R39" s="444"/>
      <c r="S39" s="444"/>
      <c r="T39" s="444"/>
      <c r="U39" s="444"/>
      <c r="V39" s="444"/>
      <c r="W39" s="444"/>
      <c r="X39" s="444"/>
      <c r="Y39" s="445"/>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row>
    <row r="40" spans="1:267" ht="45" hidden="1">
      <c r="A40" s="384">
        <v>4</v>
      </c>
      <c r="B40" s="381" t="s">
        <v>320</v>
      </c>
      <c r="C40" s="397" t="s">
        <v>321</v>
      </c>
      <c r="D40" s="204" t="s">
        <v>322</v>
      </c>
      <c r="E40" s="381">
        <v>107134</v>
      </c>
      <c r="F40" s="381">
        <v>0</v>
      </c>
      <c r="G40" s="390">
        <f t="shared" ref="G40" si="1">F40/E40</f>
        <v>0</v>
      </c>
      <c r="H40" s="40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295</v>
      </c>
      <c r="J40" s="177" t="s">
        <v>296</v>
      </c>
      <c r="K40" s="159" t="str">
        <f>IFERROR(CONCATENATE(INDEX('8- Políticas de Administración '!$B$16:$F$53,MATCH('5- Identificación de Riesgos'!J40,'8- Políticas de Administración '!$C$16:$C$54,0),1)," - ",L40),"")</f>
        <v>Menor - 2</v>
      </c>
      <c r="L40" s="190">
        <f>IFERROR(VLOOKUP(INDEX('8- Políticas de Administración '!$B$16:$F$63,MATCH('5- Identificación de Riesgos'!J40,'8- Políticas de Administración '!$C$16:$C$64,0),1),'8- Políticas de Administración '!$B$16:$F$64,5,FALSE),"")</f>
        <v>2</v>
      </c>
      <c r="M40" s="397" t="str">
        <f>IFERROR(CONCATENATE(INDEX('8- Políticas de Administración '!$B$16:$F$53,MATCH(ROUND(AVERAGE(L40:L49),0),'8- Políticas de Administración '!$F$16:$F$53,0),1)," - ",ROUND(AVERAGE(L40:L49),0)),"")</f>
        <v>Leve - 1</v>
      </c>
      <c r="N40" s="393" t="str">
        <f>IFERROR(CONCATENATE(VLOOKUP((LEFT(H40,LEN(H40)-4)&amp;LEFT(M40,LEN(M40)-4)),'9- Matriz de Calor '!$D$18:$E$42,2,0)," - ",RIGHT(H40,1)*RIGHT(M40,1)),"")</f>
        <v>Bajo - 1</v>
      </c>
      <c r="O40" s="451">
        <f>RIGHT(H40,1)*RIGHT(M40,1)</f>
        <v>1</v>
      </c>
    </row>
    <row r="41" spans="1:267" ht="30" hidden="1">
      <c r="A41" s="385"/>
      <c r="B41" s="382"/>
      <c r="C41" s="398"/>
      <c r="D41" s="202" t="s">
        <v>323</v>
      </c>
      <c r="E41" s="382"/>
      <c r="F41" s="382"/>
      <c r="G41" s="391"/>
      <c r="H41" s="401"/>
      <c r="I41" s="160" t="s">
        <v>298</v>
      </c>
      <c r="J41" s="162" t="s">
        <v>309</v>
      </c>
      <c r="K41" s="160"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98"/>
      <c r="N41" s="394"/>
      <c r="O41" s="451"/>
    </row>
    <row r="42" spans="1:267" ht="30" hidden="1">
      <c r="A42" s="385"/>
      <c r="B42" s="382"/>
      <c r="C42" s="398"/>
      <c r="D42" s="203" t="s">
        <v>324</v>
      </c>
      <c r="E42" s="382"/>
      <c r="F42" s="382"/>
      <c r="G42" s="391"/>
      <c r="H42" s="401"/>
      <c r="I42" s="160" t="s">
        <v>313</v>
      </c>
      <c r="J42" s="162" t="s">
        <v>314</v>
      </c>
      <c r="K42" s="160" t="str">
        <f>IFERROR(CONCATENATE(INDEX('8- Políticas de Administración '!$B$16:$F$53,MATCH('5- Identificación de Riesgos'!J42,'8- Políticas de Administración '!$C$16:$C$54,0),1)," - ",L42),"")</f>
        <v>Leve - 1</v>
      </c>
      <c r="L42" s="189">
        <f>IFERROR(VLOOKUP(INDEX('8- Políticas de Administración '!$B$16:$F$63,MATCH('5- Identificación de Riesgos'!J42,'8- Políticas de Administración '!$C$16:$C$64,0),1),'8- Políticas de Administración '!$B$16:$F$64,5,FALSE),"")</f>
        <v>1</v>
      </c>
      <c r="M42" s="398"/>
      <c r="N42" s="394"/>
      <c r="O42" s="451"/>
    </row>
    <row r="43" spans="1:267" hidden="1">
      <c r="A43" s="385"/>
      <c r="B43" s="382"/>
      <c r="C43" s="398"/>
      <c r="D43" s="173"/>
      <c r="E43" s="382"/>
      <c r="F43" s="382"/>
      <c r="G43" s="391"/>
      <c r="H43" s="401"/>
      <c r="I43" s="160"/>
      <c r="J43" s="162"/>
      <c r="K43" s="160"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98"/>
      <c r="N43" s="394"/>
      <c r="O43" s="451"/>
    </row>
    <row r="44" spans="1:267" hidden="1">
      <c r="A44" s="385"/>
      <c r="B44" s="382"/>
      <c r="C44" s="398"/>
      <c r="D44" s="170"/>
      <c r="E44" s="382"/>
      <c r="F44" s="382"/>
      <c r="G44" s="391"/>
      <c r="H44" s="401"/>
      <c r="I44" s="160"/>
      <c r="J44" s="162"/>
      <c r="K44" s="160"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8"/>
      <c r="N44" s="394"/>
      <c r="O44" s="451"/>
    </row>
    <row r="45" spans="1:267" hidden="1">
      <c r="A45" s="385"/>
      <c r="B45" s="382"/>
      <c r="C45" s="398"/>
      <c r="D45" s="170"/>
      <c r="E45" s="382"/>
      <c r="F45" s="382"/>
      <c r="G45" s="391"/>
      <c r="H45" s="401"/>
      <c r="I45" s="160"/>
      <c r="J45" s="162"/>
      <c r="K45" s="160"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98"/>
      <c r="N45" s="394"/>
      <c r="O45" s="451"/>
    </row>
    <row r="46" spans="1:267" hidden="1">
      <c r="A46" s="385"/>
      <c r="B46" s="382"/>
      <c r="C46" s="398"/>
      <c r="D46" s="170"/>
      <c r="E46" s="382"/>
      <c r="F46" s="382"/>
      <c r="G46" s="391"/>
      <c r="H46" s="401"/>
      <c r="I46" s="160"/>
      <c r="J46" s="162"/>
      <c r="K46" s="160"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98"/>
      <c r="N46" s="394"/>
      <c r="O46" s="451"/>
    </row>
    <row r="47" spans="1:267" hidden="1">
      <c r="A47" s="385"/>
      <c r="B47" s="382"/>
      <c r="C47" s="398"/>
      <c r="D47" s="170"/>
      <c r="E47" s="382"/>
      <c r="F47" s="382"/>
      <c r="G47" s="391"/>
      <c r="H47" s="401"/>
      <c r="I47" s="160"/>
      <c r="J47" s="162"/>
      <c r="K47" s="160"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98"/>
      <c r="N47" s="394"/>
      <c r="O47" s="451"/>
    </row>
    <row r="48" spans="1:267" hidden="1">
      <c r="A48" s="385"/>
      <c r="B48" s="382"/>
      <c r="C48" s="398"/>
      <c r="D48" s="170"/>
      <c r="E48" s="382"/>
      <c r="F48" s="382"/>
      <c r="G48" s="391"/>
      <c r="H48" s="401"/>
      <c r="I48" s="160"/>
      <c r="J48" s="162"/>
      <c r="K48" s="160"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98"/>
      <c r="N48" s="394"/>
      <c r="O48" s="451"/>
    </row>
    <row r="49" spans="1:267" ht="15.75" hidden="1" thickBot="1">
      <c r="A49" s="386"/>
      <c r="B49" s="383"/>
      <c r="C49" s="399"/>
      <c r="D49" s="171"/>
      <c r="E49" s="383"/>
      <c r="F49" s="383"/>
      <c r="G49" s="392"/>
      <c r="H49" s="402"/>
      <c r="I49" s="161"/>
      <c r="J49" s="163"/>
      <c r="K49" s="161"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399"/>
      <c r="N49" s="395"/>
      <c r="O49" s="451"/>
    </row>
    <row r="50" spans="1:267" ht="37.5" hidden="1" customHeight="1">
      <c r="A50" s="378">
        <v>5</v>
      </c>
      <c r="B50" s="437" t="s">
        <v>325</v>
      </c>
      <c r="C50" s="387" t="s">
        <v>326</v>
      </c>
      <c r="D50" s="174" t="s">
        <v>322</v>
      </c>
      <c r="E50" s="437">
        <v>2719</v>
      </c>
      <c r="F50" s="437">
        <v>0</v>
      </c>
      <c r="G50" s="434">
        <f>F50/E50</f>
        <v>0</v>
      </c>
      <c r="H50" s="40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295</v>
      </c>
      <c r="J50" s="177" t="s">
        <v>327</v>
      </c>
      <c r="K50" s="159" t="str">
        <f>IFERROR(CONCATENATE(INDEX('8- Políticas de Administración '!$B$16:$F$53,MATCH('5- Identificación de Riesgos'!J50,'8- Políticas de Administración '!$C$16:$C$54,0),1)," - ",L50),"")</f>
        <v>Leve - 1</v>
      </c>
      <c r="L50" s="190">
        <f>IFERROR(VLOOKUP(INDEX('8- Políticas de Administración '!$B$16:$F$63,MATCH('5- Identificación de Riesgos'!J50,'8- Políticas de Administración '!$C$16:$C$64,0),1),'8- Políticas de Administración '!$B$16:$F$64,5,FALSE),"")</f>
        <v>1</v>
      </c>
      <c r="M50" s="387" t="str">
        <f>IFERROR(CONCATENATE(INDEX('8- Políticas de Administración '!$B$16:$F$53,MATCH(ROUND(AVERAGE(L50:L59),0),'8- Políticas de Administración '!$F$16:$F$53,0),1)," - ",ROUND(AVERAGE(L50:L59),0)),"")</f>
        <v>Menor - 2</v>
      </c>
      <c r="N50" s="393" t="str">
        <f>IFERROR(CONCATENATE(VLOOKUP((LEFT(H50,LEN(H50)-4)&amp;LEFT(M50,LEN(M50)-4)),'9- Matriz de Calor '!$D$18:$E$42,2,0)," - ",RIGHT(H50,1)*RIGHT(M50,1)),"")</f>
        <v>Bajo - 2</v>
      </c>
      <c r="O50" s="197"/>
    </row>
    <row r="51" spans="1:267" ht="30.75" hidden="1" customHeight="1">
      <c r="A51" s="379"/>
      <c r="B51" s="438"/>
      <c r="C51" s="388"/>
      <c r="D51" s="170" t="s">
        <v>323</v>
      </c>
      <c r="E51" s="438"/>
      <c r="F51" s="438"/>
      <c r="G51" s="435"/>
      <c r="H51" s="401"/>
      <c r="I51" s="160" t="s">
        <v>298</v>
      </c>
      <c r="J51" s="162" t="s">
        <v>299</v>
      </c>
      <c r="K51" s="160" t="str">
        <f>IFERROR(CONCATENATE(INDEX('8- Políticas de Administración '!$B$16:$F$53,MATCH('5- Identificación de Riesgos'!J51,'8- Políticas de Administración '!$C$16:$C$54,0),1)," - ",L51),"")</f>
        <v>Moderado - 3</v>
      </c>
      <c r="L51" s="189">
        <f>IFERROR(VLOOKUP(INDEX('8- Políticas de Administración '!$B$16:$F$63,MATCH('5- Identificación de Riesgos'!J51,'8- Políticas de Administración '!$C$16:$C$64,0),1),'8- Políticas de Administración '!$B$16:$F$64,5,FALSE),"")</f>
        <v>3</v>
      </c>
      <c r="M51" s="388"/>
      <c r="N51" s="394"/>
      <c r="O51" s="197"/>
    </row>
    <row r="52" spans="1:267" ht="148.5" hidden="1" customHeight="1">
      <c r="A52" s="379"/>
      <c r="B52" s="438"/>
      <c r="C52" s="388"/>
      <c r="D52" s="170" t="s">
        <v>328</v>
      </c>
      <c r="E52" s="438"/>
      <c r="F52" s="438"/>
      <c r="G52" s="435"/>
      <c r="H52" s="401"/>
      <c r="I52" s="160" t="s">
        <v>313</v>
      </c>
      <c r="J52" s="162" t="s">
        <v>314</v>
      </c>
      <c r="K52" s="160"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88"/>
      <c r="N52" s="394"/>
      <c r="O52" s="197"/>
    </row>
    <row r="53" spans="1:267" hidden="1">
      <c r="A53" s="379"/>
      <c r="B53" s="438"/>
      <c r="C53" s="388"/>
      <c r="D53" s="170"/>
      <c r="E53" s="438"/>
      <c r="F53" s="438"/>
      <c r="G53" s="435"/>
      <c r="H53" s="401"/>
      <c r="I53" s="160"/>
      <c r="J53" s="162"/>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88"/>
      <c r="N53" s="394"/>
      <c r="O53" s="197"/>
    </row>
    <row r="54" spans="1:267" hidden="1">
      <c r="A54" s="379"/>
      <c r="B54" s="438"/>
      <c r="C54" s="388"/>
      <c r="D54" s="170"/>
      <c r="E54" s="438"/>
      <c r="F54" s="438"/>
      <c r="G54" s="435"/>
      <c r="H54" s="401"/>
      <c r="I54" s="160"/>
      <c r="J54" s="162"/>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88"/>
      <c r="N54" s="394"/>
      <c r="O54" s="197"/>
    </row>
    <row r="55" spans="1:267" hidden="1">
      <c r="A55" s="379"/>
      <c r="B55" s="438"/>
      <c r="C55" s="388"/>
      <c r="D55" s="170"/>
      <c r="E55" s="438"/>
      <c r="F55" s="438"/>
      <c r="G55" s="435"/>
      <c r="H55" s="401"/>
      <c r="I55" s="160"/>
      <c r="J55" s="162"/>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88"/>
      <c r="N55" s="394"/>
      <c r="O55" s="197"/>
    </row>
    <row r="56" spans="1:267" hidden="1">
      <c r="A56" s="379"/>
      <c r="B56" s="438"/>
      <c r="C56" s="388"/>
      <c r="D56" s="170"/>
      <c r="E56" s="438"/>
      <c r="F56" s="438"/>
      <c r="G56" s="435"/>
      <c r="H56" s="401"/>
      <c r="I56" s="160"/>
      <c r="J56" s="162"/>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88"/>
      <c r="N56" s="394"/>
      <c r="O56" s="197"/>
    </row>
    <row r="57" spans="1:267" hidden="1">
      <c r="A57" s="379"/>
      <c r="B57" s="438"/>
      <c r="C57" s="388"/>
      <c r="D57" s="170"/>
      <c r="E57" s="438"/>
      <c r="F57" s="438"/>
      <c r="G57" s="435"/>
      <c r="H57" s="401"/>
      <c r="I57" s="160"/>
      <c r="J57" s="162"/>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88"/>
      <c r="N57" s="394"/>
      <c r="O57" s="197"/>
    </row>
    <row r="58" spans="1:267" hidden="1">
      <c r="A58" s="379"/>
      <c r="B58" s="438"/>
      <c r="C58" s="388"/>
      <c r="D58" s="170"/>
      <c r="E58" s="438"/>
      <c r="F58" s="438"/>
      <c r="G58" s="435"/>
      <c r="H58" s="401"/>
      <c r="I58" s="199"/>
      <c r="J58" s="162"/>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88"/>
      <c r="N58" s="394"/>
      <c r="O58" s="197"/>
    </row>
    <row r="59" spans="1:267" ht="15" hidden="1" customHeight="1" thickBot="1">
      <c r="A59" s="380"/>
      <c r="B59" s="439"/>
      <c r="C59" s="389"/>
      <c r="D59" s="200"/>
      <c r="E59" s="439"/>
      <c r="F59" s="439"/>
      <c r="G59" s="436"/>
      <c r="H59" s="402"/>
      <c r="I59" s="198"/>
      <c r="J59" s="201"/>
      <c r="K59" s="161" t="str">
        <f>IFERROR(CONCATENATE(INDEX('8- Políticas de Administración '!$B$16:$F$53,MATCH('5- Identificación de Riesgos'!J59,'8- Políticas de Administración '!$C$16:$C$54,0),1)," - ",L59),"")</f>
        <v/>
      </c>
      <c r="L59" s="205" t="str">
        <f>IFERROR(VLOOKUP(INDEX('8- Políticas de Administración '!$B$16:$F$63,MATCH('5- Identificación de Riesgos'!J59,'8- Políticas de Administración '!$C$16:$C$64,0),1),'8- Políticas de Administración '!$B$16:$F$64,5,FALSE),"")</f>
        <v/>
      </c>
      <c r="M59" s="389"/>
      <c r="N59" s="395"/>
      <c r="O59" s="197"/>
    </row>
    <row r="60" spans="1:267" s="127" customFormat="1" ht="71.25" hidden="1" customHeight="1">
      <c r="A60" s="378">
        <v>6</v>
      </c>
      <c r="B60" s="381" t="s">
        <v>329</v>
      </c>
      <c r="C60" s="397" t="s">
        <v>330</v>
      </c>
      <c r="D60" s="174" t="s">
        <v>322</v>
      </c>
      <c r="E60" s="381">
        <v>4875</v>
      </c>
      <c r="F60" s="381">
        <v>0</v>
      </c>
      <c r="G60" s="390">
        <f t="shared" ref="G60" si="2">F60/E60</f>
        <v>0</v>
      </c>
      <c r="H60" s="40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7" t="s">
        <v>327</v>
      </c>
      <c r="K60" s="159" t="str">
        <f>IFERROR(CONCATENATE(INDEX('8- Políticas de Administración '!$B$16:$F$53,MATCH('5- Identificación de Riesgos'!J60,'8- Políticas de Administración '!$C$16:$C$54,0),1)," - ",L60),"")</f>
        <v>Leve - 1</v>
      </c>
      <c r="L60" s="190">
        <f>IFERROR(VLOOKUP(INDEX('8- Políticas de Administración '!$B$16:$F$63,MATCH('5- Identificación de Riesgos'!J60,'8- Políticas de Administración '!$C$16:$C$64,0),1),'8- Políticas de Administración '!$B$16:$F$64,5,FALSE),"")</f>
        <v>1</v>
      </c>
      <c r="M60" s="397" t="str">
        <f>IFERROR(CONCATENATE(INDEX('8- Políticas de Administración '!$B$16:$F$53,MATCH(ROUND(AVERAGE(L60:L69),0),'8- Políticas de Administración '!$F$16:$F$53,0),1)," - ",ROUND(AVERAGE(L60:L69),0)),"")</f>
        <v>Leve - 1</v>
      </c>
      <c r="N60" s="393" t="str">
        <f>IFERROR(CONCATENATE(VLOOKUP((LEFT(H60,LEN(H60)-4)&amp;LEFT(M60,LEN(M60)-4)),'9- Matriz de Calor '!$D$18:$E$42,2,0)," - ",RIGHT(H60,1)*RIGHT(M60,1)),"")</f>
        <v>Bajo - 1</v>
      </c>
      <c r="O60" s="396">
        <f>RIGHT(H60,1)*RIGHT(M60,1)</f>
        <v>1</v>
      </c>
      <c r="P60" s="126"/>
      <c r="Q60" s="440" t="s">
        <v>318</v>
      </c>
      <c r="R60" s="441"/>
      <c r="S60" s="441"/>
      <c r="T60" s="441"/>
      <c r="U60" s="441"/>
      <c r="V60" s="441"/>
      <c r="W60" s="441"/>
      <c r="X60" s="441"/>
      <c r="Y60" s="442"/>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row>
    <row r="61" spans="1:267" s="127" customFormat="1" ht="30" hidden="1">
      <c r="A61" s="379"/>
      <c r="B61" s="382"/>
      <c r="C61" s="398"/>
      <c r="D61" s="202" t="s">
        <v>323</v>
      </c>
      <c r="E61" s="382"/>
      <c r="F61" s="382"/>
      <c r="G61" s="391"/>
      <c r="H61" s="401"/>
      <c r="I61" s="160" t="s">
        <v>298</v>
      </c>
      <c r="J61" s="162" t="s">
        <v>331</v>
      </c>
      <c r="K61" s="160" t="str">
        <f>IFERROR(CONCATENATE(INDEX('8- Políticas de Administración '!$B$16:$F$53,MATCH('5- Identificación de Riesgos'!J61,'8- Políticas de Administración '!$C$16:$C$54,0),1)," - ",L61),"")</f>
        <v>Menor - 2</v>
      </c>
      <c r="L61" s="189">
        <f>IFERROR(VLOOKUP(INDEX('8- Políticas de Administración '!$B$16:$F$63,MATCH('5- Identificación de Riesgos'!J61,'8- Políticas de Administración '!$C$16:$C$64,0),1),'8- Políticas de Administración '!$B$16:$F$64,5,FALSE),"")</f>
        <v>2</v>
      </c>
      <c r="M61" s="398"/>
      <c r="N61" s="394"/>
      <c r="O61" s="396"/>
      <c r="P61" s="126"/>
      <c r="Q61" s="443"/>
      <c r="R61" s="444"/>
      <c r="S61" s="444"/>
      <c r="T61" s="444"/>
      <c r="U61" s="444"/>
      <c r="V61" s="444"/>
      <c r="W61" s="444"/>
      <c r="X61" s="444"/>
      <c r="Y61" s="445"/>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row>
    <row r="62" spans="1:267" s="127" customFormat="1" ht="30" hidden="1">
      <c r="A62" s="379"/>
      <c r="B62" s="382"/>
      <c r="C62" s="398"/>
      <c r="D62" s="175"/>
      <c r="E62" s="382"/>
      <c r="F62" s="382"/>
      <c r="G62" s="391"/>
      <c r="H62" s="401"/>
      <c r="I62" s="160" t="s">
        <v>313</v>
      </c>
      <c r="J62" s="162" t="s">
        <v>314</v>
      </c>
      <c r="K62" s="160" t="str">
        <f>IFERROR(CONCATENATE(INDEX('8- Políticas de Administración '!$B$16:$F$53,MATCH('5- Identificación de Riesgos'!J62,'8- Políticas de Administración '!$C$16:$C$54,0),1)," - ",L62),"")</f>
        <v>Leve - 1</v>
      </c>
      <c r="L62" s="189">
        <f>IFERROR(VLOOKUP(INDEX('8- Políticas de Administración '!$B$16:$F$63,MATCH('5- Identificación de Riesgos'!J62,'8- Políticas de Administración '!$C$16:$C$64,0),1),'8- Políticas de Administración '!$B$16:$F$64,5,FALSE),"")</f>
        <v>1</v>
      </c>
      <c r="M62" s="398"/>
      <c r="N62" s="394"/>
      <c r="O62" s="396"/>
      <c r="P62" s="126"/>
      <c r="Q62" s="443"/>
      <c r="R62" s="444"/>
      <c r="S62" s="444"/>
      <c r="T62" s="444"/>
      <c r="U62" s="444"/>
      <c r="V62" s="444"/>
      <c r="W62" s="444"/>
      <c r="X62" s="444"/>
      <c r="Y62" s="445"/>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row>
    <row r="63" spans="1:267" s="127" customFormat="1" hidden="1">
      <c r="A63" s="379"/>
      <c r="B63" s="382"/>
      <c r="C63" s="398"/>
      <c r="D63" s="175"/>
      <c r="E63" s="382"/>
      <c r="F63" s="382"/>
      <c r="G63" s="391"/>
      <c r="H63" s="401"/>
      <c r="I63" s="160"/>
      <c r="J63" s="162"/>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98"/>
      <c r="N63" s="394"/>
      <c r="O63" s="396"/>
      <c r="P63" s="126"/>
      <c r="Q63" s="443"/>
      <c r="R63" s="444"/>
      <c r="S63" s="444"/>
      <c r="T63" s="444"/>
      <c r="U63" s="444"/>
      <c r="V63" s="444"/>
      <c r="W63" s="444"/>
      <c r="X63" s="444"/>
      <c r="Y63" s="445"/>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row>
    <row r="64" spans="1:267" s="127" customFormat="1" hidden="1">
      <c r="A64" s="379"/>
      <c r="B64" s="382"/>
      <c r="C64" s="398"/>
      <c r="D64" s="176"/>
      <c r="E64" s="382"/>
      <c r="F64" s="382"/>
      <c r="G64" s="391"/>
      <c r="H64" s="401"/>
      <c r="I64" s="160"/>
      <c r="J64" s="162"/>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8"/>
      <c r="N64" s="394"/>
      <c r="O64" s="396"/>
      <c r="P64" s="126"/>
      <c r="Q64" s="443"/>
      <c r="R64" s="444"/>
      <c r="S64" s="444"/>
      <c r="T64" s="444"/>
      <c r="U64" s="444"/>
      <c r="V64" s="444"/>
      <c r="W64" s="444"/>
      <c r="X64" s="444"/>
      <c r="Y64" s="445"/>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row>
    <row r="65" spans="1:267" s="127" customFormat="1" hidden="1">
      <c r="A65" s="379"/>
      <c r="B65" s="382"/>
      <c r="C65" s="398"/>
      <c r="D65" s="168"/>
      <c r="E65" s="382"/>
      <c r="F65" s="382"/>
      <c r="G65" s="391"/>
      <c r="H65" s="401"/>
      <c r="I65" s="160"/>
      <c r="J65" s="162"/>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98"/>
      <c r="N65" s="394"/>
      <c r="O65" s="396"/>
      <c r="P65" s="126"/>
      <c r="Q65" s="443"/>
      <c r="R65" s="444"/>
      <c r="S65" s="444"/>
      <c r="T65" s="444"/>
      <c r="U65" s="444"/>
      <c r="V65" s="444"/>
      <c r="W65" s="444"/>
      <c r="X65" s="444"/>
      <c r="Y65" s="445"/>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c r="IX65" s="126"/>
      <c r="IY65" s="126"/>
      <c r="IZ65" s="126"/>
      <c r="JA65" s="126"/>
      <c r="JB65" s="126"/>
      <c r="JC65" s="126"/>
      <c r="JD65" s="126"/>
      <c r="JE65" s="126"/>
      <c r="JF65" s="126"/>
      <c r="JG65" s="126"/>
    </row>
    <row r="66" spans="1:267" s="127" customFormat="1" hidden="1">
      <c r="A66" s="379"/>
      <c r="B66" s="382"/>
      <c r="C66" s="398"/>
      <c r="D66" s="168"/>
      <c r="E66" s="382"/>
      <c r="F66" s="382"/>
      <c r="G66" s="391"/>
      <c r="H66" s="401"/>
      <c r="I66" s="160"/>
      <c r="J66" s="162"/>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98"/>
      <c r="N66" s="394"/>
      <c r="O66" s="396"/>
      <c r="P66" s="126"/>
      <c r="Q66" s="443"/>
      <c r="R66" s="444"/>
      <c r="S66" s="444"/>
      <c r="T66" s="444"/>
      <c r="U66" s="444"/>
      <c r="V66" s="444"/>
      <c r="W66" s="444"/>
      <c r="X66" s="444"/>
      <c r="Y66" s="445"/>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row>
    <row r="67" spans="1:267" s="127" customFormat="1" hidden="1">
      <c r="A67" s="379"/>
      <c r="B67" s="382"/>
      <c r="C67" s="398"/>
      <c r="D67" s="168"/>
      <c r="E67" s="382"/>
      <c r="F67" s="382"/>
      <c r="G67" s="391"/>
      <c r="H67" s="401"/>
      <c r="I67" s="160"/>
      <c r="J67" s="162"/>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98"/>
      <c r="N67" s="394"/>
      <c r="O67" s="396"/>
      <c r="P67" s="126"/>
      <c r="Q67" s="443"/>
      <c r="R67" s="444"/>
      <c r="S67" s="444"/>
      <c r="T67" s="444"/>
      <c r="U67" s="444"/>
      <c r="V67" s="444"/>
      <c r="W67" s="444"/>
      <c r="X67" s="444"/>
      <c r="Y67" s="445"/>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c r="IX67" s="126"/>
      <c r="IY67" s="126"/>
      <c r="IZ67" s="126"/>
      <c r="JA67" s="126"/>
      <c r="JB67" s="126"/>
      <c r="JC67" s="126"/>
      <c r="JD67" s="126"/>
      <c r="JE67" s="126"/>
      <c r="JF67" s="126"/>
      <c r="JG67" s="126"/>
    </row>
    <row r="68" spans="1:267" s="127" customFormat="1" hidden="1">
      <c r="A68" s="379"/>
      <c r="B68" s="382"/>
      <c r="C68" s="398"/>
      <c r="D68" s="168"/>
      <c r="E68" s="382"/>
      <c r="F68" s="382"/>
      <c r="G68" s="391"/>
      <c r="H68" s="401"/>
      <c r="I68" s="160"/>
      <c r="J68" s="162"/>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98"/>
      <c r="N68" s="394"/>
      <c r="O68" s="396"/>
      <c r="P68" s="126"/>
      <c r="Q68" s="443"/>
      <c r="R68" s="444"/>
      <c r="S68" s="444"/>
      <c r="T68" s="444"/>
      <c r="U68" s="444"/>
      <c r="V68" s="444"/>
      <c r="W68" s="444"/>
      <c r="X68" s="444"/>
      <c r="Y68" s="445"/>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row>
    <row r="69" spans="1:267" s="127" customFormat="1" ht="15.75" hidden="1" thickBot="1">
      <c r="A69" s="380"/>
      <c r="B69" s="383"/>
      <c r="C69" s="399"/>
      <c r="D69" s="171"/>
      <c r="E69" s="383"/>
      <c r="F69" s="383"/>
      <c r="G69" s="392"/>
      <c r="H69" s="402"/>
      <c r="I69" s="161"/>
      <c r="J69" s="163"/>
      <c r="K69" s="161"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399"/>
      <c r="N69" s="395"/>
      <c r="O69" s="396"/>
      <c r="P69" s="126"/>
      <c r="Q69" s="443"/>
      <c r="R69" s="444"/>
      <c r="S69" s="444"/>
      <c r="T69" s="444"/>
      <c r="U69" s="444"/>
      <c r="V69" s="444"/>
      <c r="W69" s="444"/>
      <c r="X69" s="444"/>
      <c r="Y69" s="445"/>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row>
  </sheetData>
  <mergeCells count="84">
    <mergeCell ref="H30:H39"/>
    <mergeCell ref="M30:M39"/>
    <mergeCell ref="N30:N39"/>
    <mergeCell ref="O30:O39"/>
    <mergeCell ref="Q30:Y39"/>
    <mergeCell ref="Q60:Y69"/>
    <mergeCell ref="D4:N4"/>
    <mergeCell ref="D5:N5"/>
    <mergeCell ref="O10:O19"/>
    <mergeCell ref="O20:O29"/>
    <mergeCell ref="N10:N19"/>
    <mergeCell ref="M20:M29"/>
    <mergeCell ref="N20:N29"/>
    <mergeCell ref="M10:M19"/>
    <mergeCell ref="H8:H9"/>
    <mergeCell ref="E7:H7"/>
    <mergeCell ref="D7:D9"/>
    <mergeCell ref="L8:L9"/>
    <mergeCell ref="O40:O49"/>
    <mergeCell ref="O8:O9"/>
    <mergeCell ref="H10:H19"/>
    <mergeCell ref="E30:E39"/>
    <mergeCell ref="F30:F39"/>
    <mergeCell ref="E50:E59"/>
    <mergeCell ref="F50:F59"/>
    <mergeCell ref="B50:B59"/>
    <mergeCell ref="F60:F69"/>
    <mergeCell ref="M40:M49"/>
    <mergeCell ref="H50:H59"/>
    <mergeCell ref="M50:M59"/>
    <mergeCell ref="G50:G59"/>
    <mergeCell ref="E8:E9"/>
    <mergeCell ref="A5:C5"/>
    <mergeCell ref="A6:C6"/>
    <mergeCell ref="D6:N6"/>
    <mergeCell ref="I8:I9"/>
    <mergeCell ref="G8:G9"/>
    <mergeCell ref="F8:F9"/>
    <mergeCell ref="N8:N9"/>
    <mergeCell ref="N7:O7"/>
    <mergeCell ref="K8:K9"/>
    <mergeCell ref="M8:M9"/>
    <mergeCell ref="I7:M7"/>
    <mergeCell ref="A30:A39"/>
    <mergeCell ref="A1:C2"/>
    <mergeCell ref="A4:C4"/>
    <mergeCell ref="A8:A9"/>
    <mergeCell ref="B8:B9"/>
    <mergeCell ref="B30:B39"/>
    <mergeCell ref="C30:C39"/>
    <mergeCell ref="C20:C29"/>
    <mergeCell ref="A10:A19"/>
    <mergeCell ref="C10:C19"/>
    <mergeCell ref="B10:B19"/>
    <mergeCell ref="A20:A29"/>
    <mergeCell ref="B20:B29"/>
    <mergeCell ref="G20:G29"/>
    <mergeCell ref="H20:H29"/>
    <mergeCell ref="E10:E19"/>
    <mergeCell ref="F10:F19"/>
    <mergeCell ref="G10:G19"/>
    <mergeCell ref="F20:F29"/>
    <mergeCell ref="E20:E29"/>
    <mergeCell ref="G30:G39"/>
    <mergeCell ref="N50:N59"/>
    <mergeCell ref="O60:O69"/>
    <mergeCell ref="B60:B69"/>
    <mergeCell ref="C60:C69"/>
    <mergeCell ref="E60:E69"/>
    <mergeCell ref="G60:G69"/>
    <mergeCell ref="H60:H69"/>
    <mergeCell ref="N60:N69"/>
    <mergeCell ref="N40:N49"/>
    <mergeCell ref="C40:C49"/>
    <mergeCell ref="M60:M69"/>
    <mergeCell ref="G40:G49"/>
    <mergeCell ref="H40:H49"/>
    <mergeCell ref="E40:E49"/>
    <mergeCell ref="F40:F49"/>
    <mergeCell ref="A60:A69"/>
    <mergeCell ref="B40:B49"/>
    <mergeCell ref="A40:A49"/>
    <mergeCell ref="A50:A59"/>
    <mergeCell ref="C50:C59"/>
  </mergeCells>
  <conditionalFormatting sqref="D10:D13">
    <cfRule type="containsText" dxfId="532" priority="217" operator="containsText" text="3- Moderado">
      <formula>NOT(ISERROR(SEARCH("3- Moderado",D10)))</formula>
    </cfRule>
    <cfRule type="containsText" dxfId="531" priority="218" operator="containsText" text="6- Moderado">
      <formula>NOT(ISERROR(SEARCH("6- Moderado",D10)))</formula>
    </cfRule>
    <cfRule type="containsText" dxfId="530" priority="219" operator="containsText" text="4- Moderado">
      <formula>NOT(ISERROR(SEARCH("4- Moderado",D10)))</formula>
    </cfRule>
    <cfRule type="containsText" dxfId="529" priority="220" operator="containsText" text="3- Bajo">
      <formula>NOT(ISERROR(SEARCH("3- Bajo",D10)))</formula>
    </cfRule>
    <cfRule type="containsText" dxfId="528" priority="221" operator="containsText" text="4- Bajo">
      <formula>NOT(ISERROR(SEARCH("4- Bajo",D10)))</formula>
    </cfRule>
    <cfRule type="containsText" dxfId="527" priority="222" operator="containsText" text="1- Bajo">
      <formula>NOT(ISERROR(SEARCH("1- Bajo",D10)))</formula>
    </cfRule>
  </conditionalFormatting>
  <conditionalFormatting sqref="D20:D24">
    <cfRule type="containsText" dxfId="526" priority="199" operator="containsText" text="3- Moderado">
      <formula>NOT(ISERROR(SEARCH("3- Moderado",D20)))</formula>
    </cfRule>
    <cfRule type="containsText" dxfId="525" priority="200" operator="containsText" text="6- Moderado">
      <formula>NOT(ISERROR(SEARCH("6- Moderado",D20)))</formula>
    </cfRule>
    <cfRule type="containsText" dxfId="524" priority="201" operator="containsText" text="4- Moderado">
      <formula>NOT(ISERROR(SEARCH("4- Moderado",D20)))</formula>
    </cfRule>
    <cfRule type="containsText" dxfId="523" priority="202" operator="containsText" text="3- Bajo">
      <formula>NOT(ISERROR(SEARCH("3- Bajo",D20)))</formula>
    </cfRule>
    <cfRule type="containsText" dxfId="522" priority="203" operator="containsText" text="4- Bajo">
      <formula>NOT(ISERROR(SEARCH("4- Bajo",D20)))</formula>
    </cfRule>
    <cfRule type="containsText" dxfId="521" priority="204" operator="containsText" text="1- Bajo">
      <formula>NOT(ISERROR(SEARCH("1- Bajo",D20)))</formula>
    </cfRule>
  </conditionalFormatting>
  <conditionalFormatting sqref="D65:D68">
    <cfRule type="containsText" dxfId="520" priority="223" operator="containsText" text="3- Moderado">
      <formula>NOT(ISERROR(SEARCH("3- Moderado",D65)))</formula>
    </cfRule>
    <cfRule type="containsText" dxfId="519" priority="224" operator="containsText" text="6- Moderado">
      <formula>NOT(ISERROR(SEARCH("6- Moderado",D65)))</formula>
    </cfRule>
    <cfRule type="containsText" dxfId="518" priority="225" operator="containsText" text="4- Moderado">
      <formula>NOT(ISERROR(SEARCH("4- Moderado",D65)))</formula>
    </cfRule>
    <cfRule type="containsText" dxfId="517" priority="226" operator="containsText" text="3- Bajo">
      <formula>NOT(ISERROR(SEARCH("3- Bajo",D65)))</formula>
    </cfRule>
    <cfRule type="containsText" dxfId="516" priority="227" operator="containsText" text="4- Bajo">
      <formula>NOT(ISERROR(SEARCH("4- Bajo",D65)))</formula>
    </cfRule>
    <cfRule type="containsText" dxfId="515" priority="228" operator="containsText" text="1- Bajo">
      <formula>NOT(ISERROR(SEARCH("1- Bajo",D65)))</formula>
    </cfRule>
  </conditionalFormatting>
  <conditionalFormatting sqref="H10 H20">
    <cfRule type="containsText" dxfId="514" priority="888" operator="containsText" text="Muy Baja">
      <formula>NOT(ISERROR(SEARCH("Muy Baja",H10)))</formula>
    </cfRule>
    <cfRule type="containsText" dxfId="513" priority="889" operator="containsText" text="Baja">
      <formula>NOT(ISERROR(SEARCH("Baja",H10)))</formula>
    </cfRule>
    <cfRule type="containsText" dxfId="512" priority="890" operator="containsText" text="Muy Alta">
      <formula>NOT(ISERROR(SEARCH("Muy Alta",H10)))</formula>
    </cfRule>
    <cfRule type="containsText" dxfId="511" priority="892" operator="containsText" text="Alta">
      <formula>NOT(ISERROR(SEARCH("Alta",H10)))</formula>
    </cfRule>
    <cfRule type="containsText" dxfId="510" priority="893" operator="containsText" text="Media">
      <formula>NOT(ISERROR(SEARCH("Media",H10)))</formula>
    </cfRule>
    <cfRule type="containsText" dxfId="509" priority="894" operator="containsText" text="Media">
      <formula>NOT(ISERROR(SEARCH("Media",H10)))</formula>
    </cfRule>
    <cfRule type="containsText" dxfId="508" priority="895" operator="containsText" text="Media">
      <formula>NOT(ISERROR(SEARCH("Media",H10)))</formula>
    </cfRule>
    <cfRule type="containsText" dxfId="507" priority="896" operator="containsText" text="Muy Baja">
      <formula>NOT(ISERROR(SEARCH("Muy Baja",H10)))</formula>
    </cfRule>
    <cfRule type="containsText" dxfId="506" priority="897" operator="containsText" text="Baja">
      <formula>NOT(ISERROR(SEARCH("Baja",H10)))</formula>
    </cfRule>
    <cfRule type="containsText" dxfId="505" priority="898" operator="containsText" text="Muy Baja">
      <formula>NOT(ISERROR(SEARCH("Muy Baja",H10)))</formula>
    </cfRule>
    <cfRule type="containsText" dxfId="504" priority="899" operator="containsText" text="Muy Baja">
      <formula>NOT(ISERROR(SEARCH("Muy Baja",H10)))</formula>
    </cfRule>
    <cfRule type="containsText" dxfId="503" priority="900" operator="containsText" text="Muy Baja">
      <formula>NOT(ISERROR(SEARCH("Muy Baja",H10)))</formula>
    </cfRule>
    <cfRule type="containsText" dxfId="502" priority="901" operator="containsText" text="Muy Baja'Tabla probabilidad'!">
      <formula>NOT(ISERROR(SEARCH("Muy Baja'Tabla probabilidad'!",H10)))</formula>
    </cfRule>
    <cfRule type="containsText" dxfId="501" priority="902" operator="containsText" text="Muy bajo">
      <formula>NOT(ISERROR(SEARCH("Muy bajo",H10)))</formula>
    </cfRule>
    <cfRule type="containsText" dxfId="500" priority="903" operator="containsText" text="Alta">
      <formula>NOT(ISERROR(SEARCH("Alta",H10)))</formula>
    </cfRule>
    <cfRule type="containsText" dxfId="499" priority="904" operator="containsText" text="Media">
      <formula>NOT(ISERROR(SEARCH("Media",H10)))</formula>
    </cfRule>
    <cfRule type="containsText" dxfId="498" priority="905" operator="containsText" text="Baja">
      <formula>NOT(ISERROR(SEARCH("Baja",H10)))</formula>
    </cfRule>
    <cfRule type="containsText" dxfId="497" priority="906" operator="containsText" text="Muy baja">
      <formula>NOT(ISERROR(SEARCH("Muy baja",H10)))</formula>
    </cfRule>
    <cfRule type="cellIs" dxfId="496" priority="909" operator="between">
      <formula>1</formula>
      <formula>2</formula>
    </cfRule>
    <cfRule type="cellIs" dxfId="495" priority="910" operator="between">
      <formula>0</formula>
      <formula>2</formula>
    </cfRule>
  </conditionalFormatting>
  <conditionalFormatting sqref="H40 H50">
    <cfRule type="containsText" dxfId="494" priority="602" operator="containsText" text="Muy Baja">
      <formula>NOT(ISERROR(SEARCH("Muy Baja",H40)))</formula>
    </cfRule>
    <cfRule type="containsText" dxfId="493" priority="603" operator="containsText" text="Baja">
      <formula>NOT(ISERROR(SEARCH("Baja",H40)))</formula>
    </cfRule>
    <cfRule type="containsText" dxfId="492" priority="604" operator="containsText" text="Muy Alta">
      <formula>NOT(ISERROR(SEARCH("Muy Alta",H40)))</formula>
    </cfRule>
    <cfRule type="containsText" dxfId="491" priority="606" operator="containsText" text="Alta">
      <formula>NOT(ISERROR(SEARCH("Alta",H40)))</formula>
    </cfRule>
    <cfRule type="containsText" dxfId="490" priority="607" operator="containsText" text="Media">
      <formula>NOT(ISERROR(SEARCH("Media",H40)))</formula>
    </cfRule>
    <cfRule type="containsText" dxfId="489" priority="608" operator="containsText" text="Media">
      <formula>NOT(ISERROR(SEARCH("Media",H40)))</formula>
    </cfRule>
    <cfRule type="containsText" dxfId="488" priority="609" operator="containsText" text="Media">
      <formula>NOT(ISERROR(SEARCH("Media",H40)))</formula>
    </cfRule>
    <cfRule type="containsText" dxfId="487" priority="610" operator="containsText" text="Muy Baja">
      <formula>NOT(ISERROR(SEARCH("Muy Baja",H40)))</formula>
    </cfRule>
    <cfRule type="containsText" dxfId="486" priority="611" operator="containsText" text="Baja">
      <formula>NOT(ISERROR(SEARCH("Baja",H40)))</formula>
    </cfRule>
    <cfRule type="containsText" dxfId="485" priority="612" operator="containsText" text="Muy Baja">
      <formula>NOT(ISERROR(SEARCH("Muy Baja",H40)))</formula>
    </cfRule>
    <cfRule type="containsText" dxfId="484" priority="613" operator="containsText" text="Muy Baja">
      <formula>NOT(ISERROR(SEARCH("Muy Baja",H40)))</formula>
    </cfRule>
    <cfRule type="containsText" dxfId="483" priority="614" operator="containsText" text="Muy Baja">
      <formula>NOT(ISERROR(SEARCH("Muy Baja",H40)))</formula>
    </cfRule>
    <cfRule type="containsText" dxfId="482" priority="615" operator="containsText" text="Muy Baja'Tabla probabilidad'!">
      <formula>NOT(ISERROR(SEARCH("Muy Baja'Tabla probabilidad'!",H40)))</formula>
    </cfRule>
    <cfRule type="containsText" dxfId="481" priority="616" operator="containsText" text="Muy bajo">
      <formula>NOT(ISERROR(SEARCH("Muy bajo",H40)))</formula>
    </cfRule>
    <cfRule type="containsText" dxfId="480" priority="617" operator="containsText" text="Alta">
      <formula>NOT(ISERROR(SEARCH("Alta",H40)))</formula>
    </cfRule>
    <cfRule type="containsText" dxfId="479" priority="618" operator="containsText" text="Media">
      <formula>NOT(ISERROR(SEARCH("Media",H40)))</formula>
    </cfRule>
    <cfRule type="containsText" dxfId="478" priority="619" operator="containsText" text="Baja">
      <formula>NOT(ISERROR(SEARCH("Baja",H40)))</formula>
    </cfRule>
    <cfRule type="containsText" dxfId="477" priority="620" operator="containsText" text="Muy baja">
      <formula>NOT(ISERROR(SEARCH("Muy baja",H40)))</formula>
    </cfRule>
    <cfRule type="cellIs" dxfId="476" priority="623" operator="between">
      <formula>1</formula>
      <formula>2</formula>
    </cfRule>
    <cfRule type="cellIs" dxfId="475" priority="624" operator="between">
      <formula>0</formula>
      <formula>2</formula>
    </cfRule>
  </conditionalFormatting>
  <conditionalFormatting sqref="H60">
    <cfRule type="containsText" dxfId="474" priority="347" operator="containsText" text="Muy Baja">
      <formula>NOT(ISERROR(SEARCH("Muy Baja",H60)))</formula>
    </cfRule>
    <cfRule type="containsText" dxfId="473" priority="348" operator="containsText" text="Baja">
      <formula>NOT(ISERROR(SEARCH("Baja",H60)))</formula>
    </cfRule>
    <cfRule type="containsText" dxfId="472" priority="349" operator="containsText" text="Muy Alta">
      <formula>NOT(ISERROR(SEARCH("Muy Alta",H60)))</formula>
    </cfRule>
    <cfRule type="containsText" dxfId="471" priority="351" operator="containsText" text="Alta">
      <formula>NOT(ISERROR(SEARCH("Alta",H60)))</formula>
    </cfRule>
    <cfRule type="containsText" dxfId="470" priority="352" operator="containsText" text="Media">
      <formula>NOT(ISERROR(SEARCH("Media",H60)))</formula>
    </cfRule>
    <cfRule type="containsText" dxfId="469" priority="353" operator="containsText" text="Media">
      <formula>NOT(ISERROR(SEARCH("Media",H60)))</formula>
    </cfRule>
    <cfRule type="containsText" dxfId="468" priority="354" operator="containsText" text="Media">
      <formula>NOT(ISERROR(SEARCH("Media",H60)))</formula>
    </cfRule>
    <cfRule type="containsText" dxfId="467" priority="355" operator="containsText" text="Muy Baja">
      <formula>NOT(ISERROR(SEARCH("Muy Baja",H60)))</formula>
    </cfRule>
    <cfRule type="containsText" dxfId="466" priority="356" operator="containsText" text="Baja">
      <formula>NOT(ISERROR(SEARCH("Baja",H60)))</formula>
    </cfRule>
    <cfRule type="containsText" dxfId="465" priority="357" operator="containsText" text="Muy Baja">
      <formula>NOT(ISERROR(SEARCH("Muy Baja",H60)))</formula>
    </cfRule>
    <cfRule type="containsText" dxfId="464" priority="358" operator="containsText" text="Muy Baja">
      <formula>NOT(ISERROR(SEARCH("Muy Baja",H60)))</formula>
    </cfRule>
    <cfRule type="containsText" dxfId="463" priority="359" operator="containsText" text="Muy Baja">
      <formula>NOT(ISERROR(SEARCH("Muy Baja",H60)))</formula>
    </cfRule>
    <cfRule type="containsText" dxfId="462" priority="360" operator="containsText" text="Muy Baja'Tabla probabilidad'!">
      <formula>NOT(ISERROR(SEARCH("Muy Baja'Tabla probabilidad'!",H60)))</formula>
    </cfRule>
    <cfRule type="containsText" dxfId="461" priority="361" operator="containsText" text="Muy bajo">
      <formula>NOT(ISERROR(SEARCH("Muy bajo",H60)))</formula>
    </cfRule>
    <cfRule type="containsText" dxfId="460" priority="362" operator="containsText" text="Alta">
      <formula>NOT(ISERROR(SEARCH("Alta",H60)))</formula>
    </cfRule>
    <cfRule type="containsText" dxfId="459" priority="363" operator="containsText" text="Media">
      <formula>NOT(ISERROR(SEARCH("Media",H60)))</formula>
    </cfRule>
    <cfRule type="containsText" dxfId="458" priority="364" operator="containsText" text="Baja">
      <formula>NOT(ISERROR(SEARCH("Baja",H60)))</formula>
    </cfRule>
    <cfRule type="containsText" dxfId="457" priority="365" operator="containsText" text="Muy baja">
      <formula>NOT(ISERROR(SEARCH("Muy baja",H60)))</formula>
    </cfRule>
    <cfRule type="cellIs" dxfId="456" priority="368" operator="between">
      <formula>1</formula>
      <formula>2</formula>
    </cfRule>
    <cfRule type="cellIs" dxfId="455" priority="369" operator="between">
      <formula>0</formula>
      <formula>2</formula>
    </cfRule>
  </conditionalFormatting>
  <conditionalFormatting sqref="K10:K29 K40:K69">
    <cfRule type="containsText" dxfId="454" priority="101" operator="containsText" text="Catastrófico">
      <formula>NOT(ISERROR(SEARCH("Catastrófico",K10)))</formula>
    </cfRule>
    <cfRule type="containsText" dxfId="453" priority="102" operator="containsText" text="Mayor">
      <formula>NOT(ISERROR(SEARCH("Mayor",K10)))</formula>
    </cfRule>
    <cfRule type="containsText" dxfId="452" priority="103" operator="containsText" text="Alta">
      <formula>NOT(ISERROR(SEARCH("Alta",K10)))</formula>
    </cfRule>
    <cfRule type="containsText" dxfId="451" priority="104" operator="containsText" text="Moderado">
      <formula>NOT(ISERROR(SEARCH("Moderado",K10)))</formula>
    </cfRule>
    <cfRule type="containsText" dxfId="450" priority="105" operator="containsText" text="Menor">
      <formula>NOT(ISERROR(SEARCH("Menor",K10)))</formula>
    </cfRule>
    <cfRule type="containsText" dxfId="449" priority="106" operator="containsText" text="Leve">
      <formula>NOT(ISERROR(SEARCH("Leve",K10)))</formula>
    </cfRule>
  </conditionalFormatting>
  <conditionalFormatting sqref="M10 M20">
    <cfRule type="containsText" dxfId="448" priority="882" operator="containsText" text="Catastrófico">
      <formula>NOT(ISERROR(SEARCH("Catastrófico",M10)))</formula>
    </cfRule>
    <cfRule type="containsText" dxfId="447" priority="883" operator="containsText" text="Mayor">
      <formula>NOT(ISERROR(SEARCH("Mayor",M10)))</formula>
    </cfRule>
    <cfRule type="containsText" dxfId="446" priority="884" operator="containsText" text="Alta">
      <formula>NOT(ISERROR(SEARCH("Alta",M10)))</formula>
    </cfRule>
    <cfRule type="containsText" dxfId="445" priority="885" operator="containsText" text="Moderado">
      <formula>NOT(ISERROR(SEARCH("Moderado",M10)))</formula>
    </cfRule>
    <cfRule type="containsText" dxfId="444" priority="886" operator="containsText" text="Menor">
      <formula>NOT(ISERROR(SEARCH("Menor",M10)))</formula>
    </cfRule>
    <cfRule type="containsText" dxfId="443" priority="887" operator="containsText" text="Leve">
      <formula>NOT(ISERROR(SEARCH("Leve",M10)))</formula>
    </cfRule>
  </conditionalFormatting>
  <conditionalFormatting sqref="M40">
    <cfRule type="containsText" dxfId="442" priority="596" operator="containsText" text="Catastrófico">
      <formula>NOT(ISERROR(SEARCH("Catastrófico",M40)))</formula>
    </cfRule>
    <cfRule type="containsText" dxfId="441" priority="597" operator="containsText" text="Mayor">
      <formula>NOT(ISERROR(SEARCH("Mayor",M40)))</formula>
    </cfRule>
    <cfRule type="containsText" dxfId="440" priority="598" operator="containsText" text="Alta">
      <formula>NOT(ISERROR(SEARCH("Alta",M40)))</formula>
    </cfRule>
    <cfRule type="containsText" dxfId="439" priority="599" operator="containsText" text="Moderado">
      <formula>NOT(ISERROR(SEARCH("Moderado",M40)))</formula>
    </cfRule>
    <cfRule type="containsText" dxfId="438" priority="600" operator="containsText" text="Menor">
      <formula>NOT(ISERROR(SEARCH("Menor",M40)))</formula>
    </cfRule>
    <cfRule type="containsText" dxfId="437" priority="601" operator="containsText" text="Leve">
      <formula>NOT(ISERROR(SEARCH("Leve",M40)))</formula>
    </cfRule>
  </conditionalFormatting>
  <conditionalFormatting sqref="M50 M60">
    <cfRule type="containsText" dxfId="436" priority="341" operator="containsText" text="Catastrófico">
      <formula>NOT(ISERROR(SEARCH("Catastrófico",M50)))</formula>
    </cfRule>
    <cfRule type="containsText" dxfId="435" priority="342" operator="containsText" text="Mayor">
      <formula>NOT(ISERROR(SEARCH("Mayor",M50)))</formula>
    </cfRule>
    <cfRule type="containsText" dxfId="434" priority="343" operator="containsText" text="Alta">
      <formula>NOT(ISERROR(SEARCH("Alta",M50)))</formula>
    </cfRule>
    <cfRule type="containsText" dxfId="433" priority="344" operator="containsText" text="Moderado">
      <formula>NOT(ISERROR(SEARCH("Moderado",M50)))</formula>
    </cfRule>
    <cfRule type="containsText" dxfId="432" priority="345" operator="containsText" text="Menor">
      <formula>NOT(ISERROR(SEARCH("Menor",M50)))</formula>
    </cfRule>
    <cfRule type="containsText" dxfId="431" priority="346" operator="containsText" text="Leve">
      <formula>NOT(ISERROR(SEARCH("Leve",M50)))</formula>
    </cfRule>
  </conditionalFormatting>
  <conditionalFormatting sqref="N40 N50">
    <cfRule type="containsText" dxfId="430" priority="625" operator="containsText" text="Extremo">
      <formula>NOT(ISERROR(SEARCH("Extremo",N40)))</formula>
    </cfRule>
    <cfRule type="containsText" dxfId="429" priority="626" operator="containsText" text="Alto">
      <formula>NOT(ISERROR(SEARCH("Alto",N40)))</formula>
    </cfRule>
    <cfRule type="containsText" dxfId="428" priority="627" operator="containsText" text="Bajo">
      <formula>NOT(ISERROR(SEARCH("Bajo",N40)))</formula>
    </cfRule>
    <cfRule type="containsText" dxfId="427" priority="628" operator="containsText" text="Moderado">
      <formula>NOT(ISERROR(SEARCH("Moderado",N40)))</formula>
    </cfRule>
  </conditionalFormatting>
  <conditionalFormatting sqref="N60">
    <cfRule type="containsText" dxfId="426" priority="370" operator="containsText" text="Extremo">
      <formula>NOT(ISERROR(SEARCH("Extremo",N60)))</formula>
    </cfRule>
    <cfRule type="containsText" dxfId="425" priority="371" operator="containsText" text="Alto">
      <formula>NOT(ISERROR(SEARCH("Alto",N60)))</formula>
    </cfRule>
    <cfRule type="containsText" dxfId="424" priority="372" operator="containsText" text="Bajo">
      <formula>NOT(ISERROR(SEARCH("Bajo",N60)))</formula>
    </cfRule>
    <cfRule type="containsText" dxfId="423" priority="373" operator="containsText" text="Moderado">
      <formula>NOT(ISERROR(SEARCH("Moderado",N60)))</formula>
    </cfRule>
  </conditionalFormatting>
  <conditionalFormatting sqref="N8:O8">
    <cfRule type="containsText" dxfId="422" priority="157" operator="containsText" text="3- Moderado">
      <formula>NOT(ISERROR(SEARCH("3- Moderado",N8)))</formula>
    </cfRule>
    <cfRule type="containsText" dxfId="421" priority="158" operator="containsText" text="6- Moderado">
      <formula>NOT(ISERROR(SEARCH("6- Moderado",N8)))</formula>
    </cfRule>
    <cfRule type="containsText" dxfId="420" priority="159" operator="containsText" text="4- Moderado">
      <formula>NOT(ISERROR(SEARCH("4- Moderado",N8)))</formula>
    </cfRule>
    <cfRule type="containsText" dxfId="419" priority="160" operator="containsText" text="3- Bajo">
      <formula>NOT(ISERROR(SEARCH("3- Bajo",N8)))</formula>
    </cfRule>
    <cfRule type="containsText" dxfId="418" priority="161" operator="containsText" text="4- Bajo">
      <formula>NOT(ISERROR(SEARCH("4- Bajo",N8)))</formula>
    </cfRule>
    <cfRule type="containsText" dxfId="417" priority="162" operator="containsText" text="1- Bajo">
      <formula>NOT(ISERROR(SEARCH("1- Bajo",N8)))</formula>
    </cfRule>
  </conditionalFormatting>
  <conditionalFormatting sqref="N10:O10 N20:O20">
    <cfRule type="containsText" dxfId="416" priority="1469" operator="containsText" text="Extremo">
      <formula>NOT(ISERROR(SEARCH("Extremo",N10)))</formula>
    </cfRule>
    <cfRule type="containsText" dxfId="415" priority="1470" operator="containsText" text="Alto">
      <formula>NOT(ISERROR(SEARCH("Alto",N10)))</formula>
    </cfRule>
    <cfRule type="containsText" dxfId="414" priority="1471" operator="containsText" text="Bajo">
      <formula>NOT(ISERROR(SEARCH("Bajo",N10)))</formula>
    </cfRule>
    <cfRule type="containsText" dxfId="413" priority="1472" operator="containsText" text="Moderado">
      <formula>NOT(ISERROR(SEARCH("Moderado",N10)))</formula>
    </cfRule>
  </conditionalFormatting>
  <conditionalFormatting sqref="D35:D38">
    <cfRule type="containsText" dxfId="412" priority="45" operator="containsText" text="3- Moderado">
      <formula>NOT(ISERROR(SEARCH("3- Moderado",D35)))</formula>
    </cfRule>
    <cfRule type="containsText" dxfId="411" priority="46" operator="containsText" text="6- Moderado">
      <formula>NOT(ISERROR(SEARCH("6- Moderado",D35)))</formula>
    </cfRule>
    <cfRule type="containsText" dxfId="410" priority="47" operator="containsText" text="4- Moderado">
      <formula>NOT(ISERROR(SEARCH("4- Moderado",D35)))</formula>
    </cfRule>
    <cfRule type="containsText" dxfId="409" priority="48" operator="containsText" text="3- Bajo">
      <formula>NOT(ISERROR(SEARCH("3- Bajo",D35)))</formula>
    </cfRule>
    <cfRule type="containsText" dxfId="408" priority="49" operator="containsText" text="4- Bajo">
      <formula>NOT(ISERROR(SEARCH("4- Bajo",D35)))</formula>
    </cfRule>
    <cfRule type="containsText" dxfId="407" priority="50" operator="containsText" text="1- Bajo">
      <formula>NOT(ISERROR(SEARCH("1- Bajo",D35)))</formula>
    </cfRule>
  </conditionalFormatting>
  <conditionalFormatting sqref="D30:D33">
    <cfRule type="containsText" dxfId="406" priority="39" operator="containsText" text="3- Moderado">
      <formula>NOT(ISERROR(SEARCH("3- Moderado",D30)))</formula>
    </cfRule>
    <cfRule type="containsText" dxfId="405" priority="40" operator="containsText" text="6- Moderado">
      <formula>NOT(ISERROR(SEARCH("6- Moderado",D30)))</formula>
    </cfRule>
    <cfRule type="containsText" dxfId="404" priority="41" operator="containsText" text="4- Moderado">
      <formula>NOT(ISERROR(SEARCH("4- Moderado",D30)))</formula>
    </cfRule>
    <cfRule type="containsText" dxfId="403" priority="42" operator="containsText" text="3- Bajo">
      <formula>NOT(ISERROR(SEARCH("3- Bajo",D30)))</formula>
    </cfRule>
    <cfRule type="containsText" dxfId="402" priority="43" operator="containsText" text="4- Bajo">
      <formula>NOT(ISERROR(SEARCH("4- Bajo",D30)))</formula>
    </cfRule>
    <cfRule type="containsText" dxfId="401" priority="44" operator="containsText" text="1- Bajo">
      <formula>NOT(ISERROR(SEARCH("1- Bajo",D30)))</formula>
    </cfRule>
  </conditionalFormatting>
  <conditionalFormatting sqref="H30">
    <cfRule type="containsText" dxfId="400" priority="13" operator="containsText" text="Muy Baja">
      <formula>NOT(ISERROR(SEARCH("Muy Baja",H30)))</formula>
    </cfRule>
    <cfRule type="containsText" dxfId="399" priority="14" operator="containsText" text="Baja">
      <formula>NOT(ISERROR(SEARCH("Baja",H30)))</formula>
    </cfRule>
    <cfRule type="containsText" dxfId="398" priority="15" operator="containsText" text="Muy Alta">
      <formula>NOT(ISERROR(SEARCH("Muy Alta",H30)))</formula>
    </cfRule>
    <cfRule type="containsText" dxfId="397" priority="16" operator="containsText" text="Alta">
      <formula>NOT(ISERROR(SEARCH("Alta",H30)))</formula>
    </cfRule>
    <cfRule type="containsText" dxfId="396" priority="17" operator="containsText" text="Media">
      <formula>NOT(ISERROR(SEARCH("Media",H30)))</formula>
    </cfRule>
    <cfRule type="containsText" dxfId="395" priority="18" operator="containsText" text="Media">
      <formula>NOT(ISERROR(SEARCH("Media",H30)))</formula>
    </cfRule>
    <cfRule type="containsText" dxfId="394" priority="19" operator="containsText" text="Media">
      <formula>NOT(ISERROR(SEARCH("Media",H30)))</formula>
    </cfRule>
    <cfRule type="containsText" dxfId="393" priority="20" operator="containsText" text="Muy Baja">
      <formula>NOT(ISERROR(SEARCH("Muy Baja",H30)))</formula>
    </cfRule>
    <cfRule type="containsText" dxfId="392" priority="21" operator="containsText" text="Baja">
      <formula>NOT(ISERROR(SEARCH("Baja",H30)))</formula>
    </cfRule>
    <cfRule type="containsText" dxfId="391" priority="22" operator="containsText" text="Muy Baja">
      <formula>NOT(ISERROR(SEARCH("Muy Baja",H30)))</formula>
    </cfRule>
    <cfRule type="containsText" dxfId="390" priority="23" operator="containsText" text="Muy Baja">
      <formula>NOT(ISERROR(SEARCH("Muy Baja",H30)))</formula>
    </cfRule>
    <cfRule type="containsText" dxfId="389" priority="24" operator="containsText" text="Muy Baja">
      <formula>NOT(ISERROR(SEARCH("Muy Baja",H30)))</formula>
    </cfRule>
    <cfRule type="containsText" dxfId="388" priority="25" operator="containsText" text="Muy Baja'Tabla probabilidad'!">
      <formula>NOT(ISERROR(SEARCH("Muy Baja'Tabla probabilidad'!",H30)))</formula>
    </cfRule>
    <cfRule type="containsText" dxfId="387" priority="26" operator="containsText" text="Muy bajo">
      <formula>NOT(ISERROR(SEARCH("Muy bajo",H30)))</formula>
    </cfRule>
    <cfRule type="containsText" dxfId="386" priority="27" operator="containsText" text="Alta">
      <formula>NOT(ISERROR(SEARCH("Alta",H30)))</formula>
    </cfRule>
    <cfRule type="containsText" dxfId="385" priority="28" operator="containsText" text="Media">
      <formula>NOT(ISERROR(SEARCH("Media",H30)))</formula>
    </cfRule>
    <cfRule type="containsText" dxfId="384" priority="29" operator="containsText" text="Baja">
      <formula>NOT(ISERROR(SEARCH("Baja",H30)))</formula>
    </cfRule>
    <cfRule type="containsText" dxfId="383" priority="30" operator="containsText" text="Muy baja">
      <formula>NOT(ISERROR(SEARCH("Muy baja",H30)))</formula>
    </cfRule>
    <cfRule type="cellIs" dxfId="382" priority="33" operator="between">
      <formula>1</formula>
      <formula>2</formula>
    </cfRule>
    <cfRule type="cellIs" dxfId="381" priority="34" operator="between">
      <formula>0</formula>
      <formula>2</formula>
    </cfRule>
  </conditionalFormatting>
  <conditionalFormatting sqref="K30:K39">
    <cfRule type="containsText" dxfId="380" priority="1" operator="containsText" text="Catastrófico">
      <formula>NOT(ISERROR(SEARCH("Catastrófico",K30)))</formula>
    </cfRule>
    <cfRule type="containsText" dxfId="379" priority="2" operator="containsText" text="Mayor">
      <formula>NOT(ISERROR(SEARCH("Mayor",K30)))</formula>
    </cfRule>
    <cfRule type="containsText" dxfId="378" priority="3" operator="containsText" text="Alta">
      <formula>NOT(ISERROR(SEARCH("Alta",K30)))</formula>
    </cfRule>
    <cfRule type="containsText" dxfId="377" priority="4" operator="containsText" text="Moderado">
      <formula>NOT(ISERROR(SEARCH("Moderado",K30)))</formula>
    </cfRule>
    <cfRule type="containsText" dxfId="376" priority="5" operator="containsText" text="Menor">
      <formula>NOT(ISERROR(SEARCH("Menor",K30)))</formula>
    </cfRule>
    <cfRule type="containsText" dxfId="375" priority="6" operator="containsText" text="Leve">
      <formula>NOT(ISERROR(SEARCH("Leve",K30)))</formula>
    </cfRule>
  </conditionalFormatting>
  <conditionalFormatting sqref="M30">
    <cfRule type="containsText" dxfId="374" priority="7" operator="containsText" text="Catastrófico">
      <formula>NOT(ISERROR(SEARCH("Catastrófico",M30)))</formula>
    </cfRule>
    <cfRule type="containsText" dxfId="373" priority="8" operator="containsText" text="Mayor">
      <formula>NOT(ISERROR(SEARCH("Mayor",M30)))</formula>
    </cfRule>
    <cfRule type="containsText" dxfId="372" priority="9" operator="containsText" text="Alta">
      <formula>NOT(ISERROR(SEARCH("Alta",M30)))</formula>
    </cfRule>
    <cfRule type="containsText" dxfId="371" priority="10" operator="containsText" text="Moderado">
      <formula>NOT(ISERROR(SEARCH("Moderado",M30)))</formula>
    </cfRule>
    <cfRule type="containsText" dxfId="370" priority="11" operator="containsText" text="Menor">
      <formula>NOT(ISERROR(SEARCH("Menor",M30)))</formula>
    </cfRule>
    <cfRule type="containsText" dxfId="369" priority="12" operator="containsText" text="Leve">
      <formula>NOT(ISERROR(SEARCH("Leve",M30)))</formula>
    </cfRule>
  </conditionalFormatting>
  <conditionalFormatting sqref="N30">
    <cfRule type="containsText" dxfId="368" priority="35" operator="containsText" text="Extremo">
      <formula>NOT(ISERROR(SEARCH("Extremo",N30)))</formula>
    </cfRule>
    <cfRule type="containsText" dxfId="367" priority="36" operator="containsText" text="Alto">
      <formula>NOT(ISERROR(SEARCH("Alto",N30)))</formula>
    </cfRule>
    <cfRule type="containsText" dxfId="366" priority="37" operator="containsText" text="Bajo">
      <formula>NOT(ISERROR(SEARCH("Bajo",N30)))</formula>
    </cfRule>
    <cfRule type="containsText" dxfId="365" priority="38"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21" operator="containsText" id="{3021BAA8-747A-4B80-B6A0-AF1A14F7983E}">
            <xm:f>NOT(ISERROR(SEARCH('8- Políticas de Administración '!$B$5,H40)))</xm:f>
            <xm:f>'8- Políticas de Administración '!$B$5</xm:f>
            <x14:dxf>
              <font>
                <color rgb="FF006100"/>
              </font>
              <fill>
                <patternFill>
                  <bgColor rgb="FFC6EFCE"/>
                </patternFill>
              </fill>
            </x14:dxf>
          </x14:cfRule>
          <x14:cfRule type="containsText" priority="622" operator="containsText" id="{EF2F67A8-8347-4F31-93F7-2BB1AF3C13A8}">
            <xm:f>NOT(ISERROR(SEARCH('8- Políticas de Administración '!$B$5,H40)))</xm:f>
            <xm:f>'8- Políticas de Administración '!$B$5</xm:f>
            <x14:dxf>
              <font>
                <color rgb="FF9C0006"/>
              </font>
              <fill>
                <patternFill>
                  <bgColor rgb="FFFFC7CE"/>
                </patternFill>
              </fill>
            </x14:dxf>
          </x14:cfRule>
          <xm:sqref>H40 H50</xm:sqref>
        </x14:conditionalFormatting>
        <x14:conditionalFormatting xmlns:xm="http://schemas.microsoft.com/office/excel/2006/main">
          <x14:cfRule type="containsText" priority="366"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367"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1" operator="containsText" id="{D54E7369-28B0-4F79-95E4-EBAAE3F8298E}">
            <xm:f>NOT(ISERROR(SEARCH('8- Políticas de Administración '!$B$5,H30)))</xm:f>
            <xm:f>'8- Políticas de Administración '!$B$5</xm:f>
            <x14:dxf>
              <font>
                <color rgb="FF006100"/>
              </font>
              <fill>
                <patternFill>
                  <bgColor rgb="FFC6EFCE"/>
                </patternFill>
              </fill>
            </x14:dxf>
          </x14:cfRule>
          <x14:cfRule type="containsText" priority="32" operator="containsText" id="{A6182C8D-5F60-442F-9126-7D1375A162DC}">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B13" zoomScale="70" zoomScaleNormal="70" zoomScalePageLayoutView="70" workbookViewId="0">
      <selection activeCell="V30" sqref="V30:V39"/>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6"/>
      <c r="B1" s="467"/>
      <c r="C1" s="468"/>
      <c r="D1" s="47"/>
      <c r="E1" s="462" t="s">
        <v>332</v>
      </c>
      <c r="F1" s="463"/>
      <c r="G1" s="463"/>
      <c r="H1" s="463"/>
      <c r="I1" s="463"/>
      <c r="J1" s="463"/>
      <c r="K1" s="463"/>
      <c r="L1" s="463"/>
      <c r="M1" s="463"/>
      <c r="N1" s="463"/>
      <c r="O1" s="463"/>
      <c r="P1" s="463"/>
      <c r="Q1" s="463"/>
      <c r="R1" s="463"/>
      <c r="S1" s="463"/>
      <c r="T1" s="463"/>
      <c r="U1" s="463"/>
      <c r="V1" s="46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9"/>
      <c r="B2" s="412"/>
      <c r="C2" s="470"/>
      <c r="D2" s="47"/>
      <c r="E2" s="464"/>
      <c r="F2" s="465"/>
      <c r="G2" s="465"/>
      <c r="H2" s="465"/>
      <c r="I2" s="465"/>
      <c r="J2" s="465"/>
      <c r="K2" s="465"/>
      <c r="L2" s="465"/>
      <c r="M2" s="465"/>
      <c r="N2" s="465"/>
      <c r="O2" s="465"/>
      <c r="P2" s="465"/>
      <c r="Q2" s="465"/>
      <c r="R2" s="465"/>
      <c r="S2" s="465"/>
      <c r="T2" s="465"/>
      <c r="U2" s="465"/>
      <c r="V2" s="46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9"/>
      <c r="B3" s="412"/>
      <c r="C3" s="470"/>
      <c r="D3" s="156"/>
      <c r="E3" s="464"/>
      <c r="F3" s="465"/>
      <c r="G3" s="465"/>
      <c r="H3" s="465"/>
      <c r="I3" s="465"/>
      <c r="J3" s="465"/>
      <c r="K3" s="465"/>
      <c r="L3" s="465"/>
      <c r="M3" s="465"/>
      <c r="N3" s="465"/>
      <c r="O3" s="465"/>
      <c r="P3" s="465"/>
      <c r="Q3" s="465"/>
      <c r="R3" s="465"/>
      <c r="S3" s="465"/>
      <c r="T3" s="465"/>
      <c r="U3" s="465"/>
      <c r="V3" s="46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3" t="s">
        <v>269</v>
      </c>
      <c r="B4" s="413"/>
      <c r="C4" s="484" t="s">
        <v>5</v>
      </c>
      <c r="D4" s="484"/>
      <c r="E4" s="484"/>
      <c r="F4" s="484"/>
      <c r="G4" s="484"/>
      <c r="H4" s="484"/>
      <c r="I4" s="484"/>
      <c r="J4" s="484"/>
      <c r="K4" s="484"/>
      <c r="L4" s="484"/>
      <c r="M4" s="484"/>
      <c r="N4" s="484"/>
      <c r="O4" s="484"/>
      <c r="P4" s="484"/>
      <c r="Q4" s="484"/>
      <c r="R4" s="484"/>
      <c r="S4" s="484"/>
      <c r="T4" s="484"/>
      <c r="U4" s="484"/>
      <c r="V4" s="48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3" t="s">
        <v>270</v>
      </c>
      <c r="B5" s="413"/>
      <c r="C5" s="485" t="s">
        <v>37</v>
      </c>
      <c r="D5" s="485"/>
      <c r="E5" s="485"/>
      <c r="F5" s="485"/>
      <c r="G5" s="485"/>
      <c r="H5" s="485"/>
      <c r="I5" s="485"/>
      <c r="J5" s="485"/>
      <c r="K5" s="485"/>
      <c r="L5" s="485"/>
      <c r="M5" s="485"/>
      <c r="N5" s="485"/>
      <c r="O5" s="485"/>
      <c r="P5" s="485"/>
      <c r="Q5" s="485"/>
      <c r="R5" s="485"/>
      <c r="S5" s="485"/>
      <c r="T5" s="485"/>
      <c r="U5" s="485"/>
      <c r="V5" s="4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3" t="s">
        <v>271</v>
      </c>
      <c r="B6" s="413"/>
      <c r="C6" s="484" t="s">
        <v>333</v>
      </c>
      <c r="D6" s="484"/>
      <c r="E6" s="484"/>
      <c r="F6" s="484"/>
      <c r="G6" s="484"/>
      <c r="H6" s="484"/>
      <c r="I6" s="484"/>
      <c r="J6" s="484"/>
      <c r="K6" s="484"/>
      <c r="L6" s="484"/>
      <c r="M6" s="484"/>
      <c r="N6" s="484"/>
      <c r="O6" s="484"/>
      <c r="P6" s="484"/>
      <c r="Q6" s="484"/>
      <c r="R6" s="484"/>
      <c r="S6" s="484"/>
      <c r="T6" s="484"/>
      <c r="U6" s="484"/>
      <c r="V6" s="48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1" t="s">
        <v>273</v>
      </c>
      <c r="B7" s="471"/>
      <c r="C7" s="471"/>
      <c r="D7" s="472" t="s">
        <v>334</v>
      </c>
      <c r="E7" s="432"/>
      <c r="F7" s="432"/>
      <c r="G7" s="432"/>
      <c r="H7" s="432"/>
      <c r="I7" s="432"/>
      <c r="J7" s="432"/>
      <c r="K7" s="432"/>
      <c r="L7" s="432"/>
      <c r="M7" s="432"/>
      <c r="N7" s="432"/>
      <c r="O7" s="432"/>
      <c r="P7" s="432"/>
      <c r="Q7" s="432"/>
      <c r="R7" s="433"/>
      <c r="S7" s="132"/>
      <c r="T7" s="471" t="s">
        <v>335</v>
      </c>
      <c r="U7" s="471"/>
      <c r="V7" s="47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3" t="s">
        <v>278</v>
      </c>
      <c r="B8" s="474" t="s">
        <v>336</v>
      </c>
      <c r="C8" s="476" t="s">
        <v>274</v>
      </c>
      <c r="D8" s="478" t="s">
        <v>337</v>
      </c>
      <c r="E8" s="480" t="s">
        <v>244</v>
      </c>
      <c r="F8" s="481" t="s">
        <v>338</v>
      </c>
      <c r="G8" s="482"/>
      <c r="H8" s="482"/>
      <c r="I8" s="482"/>
      <c r="J8" s="482"/>
      <c r="K8" s="483"/>
      <c r="L8" s="481" t="s">
        <v>339</v>
      </c>
      <c r="M8" s="482"/>
      <c r="N8" s="482"/>
      <c r="O8" s="482"/>
      <c r="P8" s="482"/>
      <c r="Q8" s="482"/>
      <c r="R8" s="482"/>
      <c r="S8" s="483"/>
      <c r="T8" s="61"/>
      <c r="U8" s="62"/>
      <c r="V8" s="90"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4"/>
      <c r="B9" s="475"/>
      <c r="C9" s="477"/>
      <c r="D9" s="479"/>
      <c r="E9" s="426"/>
      <c r="F9" s="52" t="s">
        <v>246</v>
      </c>
      <c r="G9" s="52" t="s">
        <v>248</v>
      </c>
      <c r="H9" s="52" t="s">
        <v>341</v>
      </c>
      <c r="I9" s="52" t="s">
        <v>250</v>
      </c>
      <c r="J9" s="128" t="s">
        <v>342</v>
      </c>
      <c r="K9" s="52" t="s">
        <v>256</v>
      </c>
      <c r="L9" s="52" t="s">
        <v>343</v>
      </c>
      <c r="M9" s="125" t="s">
        <v>253</v>
      </c>
      <c r="N9" s="52" t="s">
        <v>344</v>
      </c>
      <c r="O9" s="52" t="s">
        <v>345</v>
      </c>
      <c r="P9" s="52" t="s">
        <v>346</v>
      </c>
      <c r="Q9" s="52" t="s">
        <v>347</v>
      </c>
      <c r="R9" s="128" t="s">
        <v>342</v>
      </c>
      <c r="S9" s="52" t="s">
        <v>348</v>
      </c>
      <c r="T9" s="55" t="s">
        <v>258</v>
      </c>
      <c r="U9" s="55" t="s">
        <v>260</v>
      </c>
      <c r="V9" s="56"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2.75" customHeight="1">
      <c r="A10" s="418">
        <f>'5- Identificación de Riesgos'!A10</f>
        <v>1</v>
      </c>
      <c r="B10" s="456" t="str">
        <f>'5- Identificación de Riesgos'!B10</f>
        <v>Fallos condenatorios a la Entidad</v>
      </c>
      <c r="C10" s="265" t="str">
        <f>'5- Identificación de Riesgos'!D10</f>
        <v>Información incompleta, desactualizada o no disponible</v>
      </c>
      <c r="D10" s="262"/>
      <c r="E10" s="167" t="s">
        <v>350</v>
      </c>
      <c r="F10" s="159" t="s">
        <v>351</v>
      </c>
      <c r="G10" s="159" t="s">
        <v>351</v>
      </c>
      <c r="H10" s="159" t="s">
        <v>351</v>
      </c>
      <c r="I10" s="159" t="s">
        <v>351</v>
      </c>
      <c r="J10" s="166">
        <f>COUNTIF(F10:I10,"SI")/4</f>
        <v>1</v>
      </c>
      <c r="K10" s="459">
        <f>AVERAGE(J10:J19)</f>
        <v>0.4</v>
      </c>
      <c r="L10" s="159" t="str">
        <f>'5- Identificación de Riesgos'!I10</f>
        <v>Afectación de reputacion,imagén,  credibilidad, satisfacción de usuarios y PI</v>
      </c>
      <c r="M10" s="167" t="s">
        <v>352</v>
      </c>
      <c r="N10" s="159" t="s">
        <v>351</v>
      </c>
      <c r="O10" s="159" t="s">
        <v>351</v>
      </c>
      <c r="P10" s="159" t="s">
        <v>351</v>
      </c>
      <c r="Q10" s="159" t="s">
        <v>351</v>
      </c>
      <c r="R10" s="166">
        <f>SUM(COUNTIF(N10,"SI")*25%,COUNTIF(O10,"SI")*40%,COUNTIF(P10,"SI")*25%,COUNTIF(Q10,"SI")*10%)</f>
        <v>1</v>
      </c>
      <c r="S10" s="459">
        <f>AVERAGE(R10:R19)</f>
        <v>0.4</v>
      </c>
      <c r="T10" s="40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3" t="str">
        <f>CONCATENATE(VLOOKUP((LEFT(T10,LEN(T10)-4)&amp;LEFT(U10,LEN(U10)-4)),'9- Matriz de Calor '!$D$18:$E$42,2,0)," - ",RIGHT(T10,1)*RIGHT(U10,1))</f>
        <v>Bajo - 2</v>
      </c>
    </row>
    <row r="11" spans="1:278" ht="38.25">
      <c r="A11" s="419"/>
      <c r="B11" s="457"/>
      <c r="C11" s="266" t="str">
        <f>'5- Identificación de Riesgos'!D11</f>
        <v xml:space="preserve"> Falta de lineamientos y estrategias de defensa de prevención del daño antijurídico</v>
      </c>
      <c r="D11" s="263"/>
      <c r="E11" s="168" t="s">
        <v>353</v>
      </c>
      <c r="F11" s="160" t="s">
        <v>351</v>
      </c>
      <c r="G11" s="160" t="s">
        <v>351</v>
      </c>
      <c r="H11" s="160" t="s">
        <v>351</v>
      </c>
      <c r="I11" s="160" t="s">
        <v>351</v>
      </c>
      <c r="J11" s="164">
        <f t="shared" ref="J11:J29" si="0">COUNTIF(F11:I11,"SI")/4</f>
        <v>1</v>
      </c>
      <c r="K11" s="460"/>
      <c r="L11" s="160" t="str">
        <f>'5- Identificación de Riesgos'!I11</f>
        <v>Afectación Económica</v>
      </c>
      <c r="M11" s="168" t="s">
        <v>354</v>
      </c>
      <c r="N11" s="160" t="s">
        <v>351</v>
      </c>
      <c r="O11" s="160" t="s">
        <v>351</v>
      </c>
      <c r="P11" s="160" t="s">
        <v>351</v>
      </c>
      <c r="Q11" s="160" t="s">
        <v>351</v>
      </c>
      <c r="R11" s="164">
        <f t="shared" ref="R11:R29" si="1">SUM(COUNTIF(N11,"SI")*25%,COUNTIF(O11,"SI")*40%,COUNTIF(P11,"SI")*25%,COUNTIF(Q11,"SI")*10%)</f>
        <v>1</v>
      </c>
      <c r="S11" s="460"/>
      <c r="T11" s="401"/>
      <c r="U11" s="398"/>
      <c r="V11" s="394"/>
    </row>
    <row r="12" spans="1:278" ht="63.75">
      <c r="A12" s="419"/>
      <c r="B12" s="457"/>
      <c r="C12" s="266" t="str">
        <f>'5- Identificación de Riesgos'!D12</f>
        <v>Vencimiento de términos</v>
      </c>
      <c r="D12" s="263"/>
      <c r="E12" s="168" t="s">
        <v>355</v>
      </c>
      <c r="F12" s="160" t="s">
        <v>351</v>
      </c>
      <c r="G12" s="160" t="s">
        <v>351</v>
      </c>
      <c r="H12" s="160" t="s">
        <v>351</v>
      </c>
      <c r="I12" s="160" t="s">
        <v>351</v>
      </c>
      <c r="J12" s="164">
        <f t="shared" si="0"/>
        <v>1</v>
      </c>
      <c r="K12" s="460"/>
      <c r="L12" s="160" t="str">
        <f>'5- Identificación de Riesgos'!I12</f>
        <v>Interrupción o afectación en la prestación del servicio judicial</v>
      </c>
      <c r="M12" s="168" t="s">
        <v>354</v>
      </c>
      <c r="N12" s="160" t="s">
        <v>351</v>
      </c>
      <c r="O12" s="160" t="s">
        <v>351</v>
      </c>
      <c r="P12" s="160" t="s">
        <v>351</v>
      </c>
      <c r="Q12" s="160" t="s">
        <v>351</v>
      </c>
      <c r="R12" s="164">
        <f t="shared" si="1"/>
        <v>1</v>
      </c>
      <c r="S12" s="460"/>
      <c r="T12" s="401"/>
      <c r="U12" s="398"/>
      <c r="V12" s="394"/>
    </row>
    <row r="13" spans="1:278" ht="51">
      <c r="A13" s="419"/>
      <c r="B13" s="457"/>
      <c r="C13" s="266" t="str">
        <f>'5- Identificación de Riesgos'!D13</f>
        <v xml:space="preserve">Insuficiente personal para atender procesos </v>
      </c>
      <c r="D13" s="263"/>
      <c r="E13" s="168" t="s">
        <v>356</v>
      </c>
      <c r="F13" s="160" t="s">
        <v>351</v>
      </c>
      <c r="G13" s="160" t="s">
        <v>351</v>
      </c>
      <c r="H13" s="160" t="s">
        <v>351</v>
      </c>
      <c r="I13" s="160" t="s">
        <v>351</v>
      </c>
      <c r="J13" s="164">
        <f t="shared" si="0"/>
        <v>1</v>
      </c>
      <c r="K13" s="460"/>
      <c r="L13" s="160" t="str">
        <f>'5- Identificación de Riesgos'!I13</f>
        <v>Interrupción o afectación en la prestación del servicio administrativo</v>
      </c>
      <c r="M13" s="168" t="s">
        <v>357</v>
      </c>
      <c r="N13" s="160" t="s">
        <v>351</v>
      </c>
      <c r="O13" s="160" t="s">
        <v>351</v>
      </c>
      <c r="P13" s="160" t="s">
        <v>351</v>
      </c>
      <c r="Q13" s="160" t="s">
        <v>351</v>
      </c>
      <c r="R13" s="164">
        <f t="shared" si="1"/>
        <v>1</v>
      </c>
      <c r="S13" s="460"/>
      <c r="T13" s="401"/>
      <c r="U13" s="398"/>
      <c r="V13" s="394"/>
    </row>
    <row r="14" spans="1:278">
      <c r="A14" s="419"/>
      <c r="B14" s="457"/>
      <c r="C14" s="266">
        <f>'5- Identificación de Riesgos'!D14</f>
        <v>0</v>
      </c>
      <c r="D14" s="263"/>
      <c r="E14" s="168"/>
      <c r="F14" s="160"/>
      <c r="G14" s="160"/>
      <c r="H14" s="160"/>
      <c r="I14" s="160"/>
      <c r="J14" s="164">
        <f t="shared" si="0"/>
        <v>0</v>
      </c>
      <c r="K14" s="460"/>
      <c r="L14" s="160">
        <f>'5- Identificación de Riesgos'!I14</f>
        <v>0</v>
      </c>
      <c r="M14" s="168"/>
      <c r="N14" s="160"/>
      <c r="O14" s="160"/>
      <c r="P14" s="160"/>
      <c r="Q14" s="160"/>
      <c r="R14" s="164">
        <f t="shared" si="1"/>
        <v>0</v>
      </c>
      <c r="S14" s="460"/>
      <c r="T14" s="401"/>
      <c r="U14" s="398"/>
      <c r="V14" s="394"/>
    </row>
    <row r="15" spans="1:278">
      <c r="A15" s="419"/>
      <c r="B15" s="457"/>
      <c r="C15" s="266">
        <f>'5- Identificación de Riesgos'!D15</f>
        <v>0</v>
      </c>
      <c r="D15" s="263"/>
      <c r="E15" s="168"/>
      <c r="F15" s="160"/>
      <c r="G15" s="160"/>
      <c r="H15" s="160"/>
      <c r="I15" s="160"/>
      <c r="J15" s="164">
        <f t="shared" si="0"/>
        <v>0</v>
      </c>
      <c r="K15" s="460"/>
      <c r="L15" s="160">
        <f>'5- Identificación de Riesgos'!I15</f>
        <v>0</v>
      </c>
      <c r="M15" s="180"/>
      <c r="N15" s="160"/>
      <c r="O15" s="160"/>
      <c r="P15" s="160"/>
      <c r="Q15" s="160"/>
      <c r="R15" s="164">
        <f t="shared" si="1"/>
        <v>0</v>
      </c>
      <c r="S15" s="460"/>
      <c r="T15" s="401"/>
      <c r="U15" s="398"/>
      <c r="V15" s="394"/>
    </row>
    <row r="16" spans="1:278">
      <c r="A16" s="419"/>
      <c r="B16" s="457"/>
      <c r="C16" s="266">
        <f>'5- Identificación de Riesgos'!D16</f>
        <v>0</v>
      </c>
      <c r="D16" s="263"/>
      <c r="E16" s="168"/>
      <c r="F16" s="160"/>
      <c r="G16" s="160"/>
      <c r="H16" s="160"/>
      <c r="I16" s="160"/>
      <c r="J16" s="164">
        <f t="shared" si="0"/>
        <v>0</v>
      </c>
      <c r="K16" s="460"/>
      <c r="L16" s="160">
        <f>'5- Identificación de Riesgos'!I16</f>
        <v>0</v>
      </c>
      <c r="M16" s="180"/>
      <c r="N16" s="160"/>
      <c r="O16" s="160"/>
      <c r="P16" s="160"/>
      <c r="Q16" s="160"/>
      <c r="R16" s="164">
        <f t="shared" si="1"/>
        <v>0</v>
      </c>
      <c r="S16" s="460"/>
      <c r="T16" s="401"/>
      <c r="U16" s="398"/>
      <c r="V16" s="394"/>
    </row>
    <row r="17" spans="1:22">
      <c r="A17" s="419"/>
      <c r="B17" s="457"/>
      <c r="C17" s="266">
        <f>'5- Identificación de Riesgos'!D17</f>
        <v>0</v>
      </c>
      <c r="D17" s="263"/>
      <c r="E17" s="168"/>
      <c r="F17" s="160"/>
      <c r="G17" s="160"/>
      <c r="H17" s="160"/>
      <c r="I17" s="160"/>
      <c r="J17" s="164">
        <f t="shared" si="0"/>
        <v>0</v>
      </c>
      <c r="K17" s="460"/>
      <c r="L17" s="160">
        <f>'5- Identificación de Riesgos'!I17</f>
        <v>0</v>
      </c>
      <c r="M17" s="180"/>
      <c r="N17" s="160"/>
      <c r="O17" s="160"/>
      <c r="P17" s="160"/>
      <c r="Q17" s="160"/>
      <c r="R17" s="164">
        <f t="shared" si="1"/>
        <v>0</v>
      </c>
      <c r="S17" s="460"/>
      <c r="T17" s="401"/>
      <c r="U17" s="398"/>
      <c r="V17" s="394"/>
    </row>
    <row r="18" spans="1:22">
      <c r="A18" s="419"/>
      <c r="B18" s="457"/>
      <c r="C18" s="266">
        <f>'5- Identificación de Riesgos'!D18</f>
        <v>0</v>
      </c>
      <c r="D18" s="263"/>
      <c r="E18" s="168"/>
      <c r="F18" s="160"/>
      <c r="G18" s="160"/>
      <c r="H18" s="160"/>
      <c r="I18" s="160"/>
      <c r="J18" s="164">
        <f t="shared" si="0"/>
        <v>0</v>
      </c>
      <c r="K18" s="460"/>
      <c r="L18" s="160">
        <f>'5- Identificación de Riesgos'!I18</f>
        <v>0</v>
      </c>
      <c r="M18" s="180"/>
      <c r="N18" s="160"/>
      <c r="O18" s="160"/>
      <c r="P18" s="160"/>
      <c r="Q18" s="160"/>
      <c r="R18" s="164">
        <f t="shared" si="1"/>
        <v>0</v>
      </c>
      <c r="S18" s="460"/>
      <c r="T18" s="401"/>
      <c r="U18" s="398"/>
      <c r="V18" s="394"/>
    </row>
    <row r="19" spans="1:22" ht="15.75" thickBot="1">
      <c r="A19" s="420"/>
      <c r="B19" s="458"/>
      <c r="C19" s="268">
        <f>'5- Identificación de Riesgos'!D19</f>
        <v>0</v>
      </c>
      <c r="D19" s="264"/>
      <c r="E19" s="178"/>
      <c r="F19" s="161"/>
      <c r="G19" s="161"/>
      <c r="H19" s="161"/>
      <c r="I19" s="161"/>
      <c r="J19" s="165">
        <f t="shared" si="0"/>
        <v>0</v>
      </c>
      <c r="K19" s="461"/>
      <c r="L19" s="161">
        <f>'5- Identificación de Riesgos'!I19</f>
        <v>0</v>
      </c>
      <c r="M19" s="181"/>
      <c r="N19" s="161"/>
      <c r="O19" s="161"/>
      <c r="P19" s="161"/>
      <c r="Q19" s="161"/>
      <c r="R19" s="165">
        <f t="shared" si="1"/>
        <v>0</v>
      </c>
      <c r="S19" s="461"/>
      <c r="T19" s="402"/>
      <c r="U19" s="399"/>
      <c r="V19" s="395"/>
    </row>
    <row r="20" spans="1:22" ht="30" customHeight="1">
      <c r="A20" s="418">
        <f>'5- Identificación de Riesgos'!A20</f>
        <v>2</v>
      </c>
      <c r="B20" s="456" t="str">
        <f>'5- Identificación de Riesgos'!B20</f>
        <v>No gestionar el cobro  coactivo de las obligaciones pecuniarias a favor de la Rama Judicial</v>
      </c>
      <c r="C20" s="265" t="str">
        <f>'5- Identificación de Riesgos'!D20</f>
        <v>No dar aplicación al procedimiento para la gestión del cobro coactivo</v>
      </c>
      <c r="D20" s="262"/>
      <c r="E20" s="167" t="s">
        <v>358</v>
      </c>
      <c r="F20" s="159" t="s">
        <v>351</v>
      </c>
      <c r="G20" s="159" t="s">
        <v>351</v>
      </c>
      <c r="H20" s="159" t="s">
        <v>351</v>
      </c>
      <c r="I20" s="159" t="s">
        <v>351</v>
      </c>
      <c r="J20" s="166">
        <f t="shared" si="0"/>
        <v>1</v>
      </c>
      <c r="K20" s="459">
        <f>AVERAGE(J20:J29)</f>
        <v>0.3</v>
      </c>
      <c r="L20" s="159" t="str">
        <f>'5- Identificación de Riesgos'!I20</f>
        <v>Afectación Económica</v>
      </c>
      <c r="M20" s="182"/>
      <c r="N20" s="159"/>
      <c r="O20" s="159"/>
      <c r="P20" s="159"/>
      <c r="Q20" s="159"/>
      <c r="R20" s="166">
        <f t="shared" si="1"/>
        <v>0</v>
      </c>
      <c r="S20" s="459">
        <f t="shared" ref="S20" si="2">AVERAGE(R20:R29)</f>
        <v>0</v>
      </c>
      <c r="T20" s="40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3" t="str">
        <f>CONCATENATE(VLOOKUP((LEFT(T20,LEN(T20)-4)&amp;LEFT(U20,LEN(U20)-4)),'9- Matriz de Calor '!$D$18:$E$42,2,0)," - ",RIGHT(T20,1)*RIGHT(U20,1))</f>
        <v>Bajo - 2</v>
      </c>
    </row>
    <row r="21" spans="1:22" ht="45">
      <c r="A21" s="419"/>
      <c r="B21" s="457"/>
      <c r="C21" s="266" t="str">
        <f>'5- Identificación de Riesgos'!D21</f>
        <v>Información desactualizada</v>
      </c>
      <c r="D21" s="263"/>
      <c r="E21" s="168" t="s">
        <v>359</v>
      </c>
      <c r="F21" s="160" t="s">
        <v>351</v>
      </c>
      <c r="G21" s="160" t="s">
        <v>351</v>
      </c>
      <c r="H21" s="160" t="s">
        <v>351</v>
      </c>
      <c r="I21" s="160" t="s">
        <v>351</v>
      </c>
      <c r="J21" s="164">
        <f t="shared" si="0"/>
        <v>1</v>
      </c>
      <c r="K21" s="460"/>
      <c r="L21" s="160" t="str">
        <f>'5- Identificación de Riesgos'!I21</f>
        <v>Interrupción o afectación en la prestación del servicio judicial</v>
      </c>
      <c r="M21" s="180"/>
      <c r="N21" s="160"/>
      <c r="O21" s="160"/>
      <c r="P21" s="160"/>
      <c r="Q21" s="160"/>
      <c r="R21" s="164">
        <f t="shared" si="1"/>
        <v>0</v>
      </c>
      <c r="S21" s="460"/>
      <c r="T21" s="401"/>
      <c r="U21" s="398"/>
      <c r="V21" s="394"/>
    </row>
    <row r="22" spans="1:22" ht="45">
      <c r="A22" s="419"/>
      <c r="B22" s="457"/>
      <c r="C22" s="266" t="str">
        <f>'5- Identificación de Riesgos'!D22</f>
        <v xml:space="preserve">Falta de controles al proceso </v>
      </c>
      <c r="D22" s="263"/>
      <c r="E22" s="168" t="s">
        <v>360</v>
      </c>
      <c r="F22" s="160" t="s">
        <v>351</v>
      </c>
      <c r="G22" s="160" t="s">
        <v>351</v>
      </c>
      <c r="H22" s="160" t="s">
        <v>351</v>
      </c>
      <c r="I22" s="160" t="s">
        <v>351</v>
      </c>
      <c r="J22" s="164">
        <f t="shared" si="0"/>
        <v>1</v>
      </c>
      <c r="K22" s="460"/>
      <c r="L22" s="160" t="str">
        <f>'5- Identificación de Riesgos'!I22</f>
        <v>Interrupción o afectación en la prestación del servicio administrativo</v>
      </c>
      <c r="M22" s="180"/>
      <c r="N22" s="160"/>
      <c r="O22" s="160"/>
      <c r="P22" s="160"/>
      <c r="Q22" s="160"/>
      <c r="R22" s="164">
        <f t="shared" si="1"/>
        <v>0</v>
      </c>
      <c r="S22" s="460"/>
      <c r="T22" s="401"/>
      <c r="U22" s="398"/>
      <c r="V22" s="394"/>
    </row>
    <row r="23" spans="1:22" ht="30">
      <c r="A23" s="419"/>
      <c r="B23" s="457"/>
      <c r="C23" s="266">
        <f>'5- Identificación de Riesgos'!D23</f>
        <v>0</v>
      </c>
      <c r="D23" s="263"/>
      <c r="E23" s="168"/>
      <c r="F23" s="160"/>
      <c r="G23" s="160"/>
      <c r="H23" s="160"/>
      <c r="I23" s="160"/>
      <c r="J23" s="164">
        <f t="shared" si="0"/>
        <v>0</v>
      </c>
      <c r="K23" s="460"/>
      <c r="L23" s="160" t="str">
        <f>'5- Identificación de Riesgos'!I23</f>
        <v>Incumplimiento de las metas establecidas</v>
      </c>
      <c r="M23" s="180"/>
      <c r="N23" s="160"/>
      <c r="O23" s="160"/>
      <c r="P23" s="160"/>
      <c r="Q23" s="160"/>
      <c r="R23" s="164">
        <f t="shared" si="1"/>
        <v>0</v>
      </c>
      <c r="S23" s="460"/>
      <c r="T23" s="401"/>
      <c r="U23" s="398"/>
      <c r="V23" s="394"/>
    </row>
    <row r="24" spans="1:22">
      <c r="A24" s="419"/>
      <c r="B24" s="457"/>
      <c r="C24" s="266">
        <f>'5- Identificación de Riesgos'!D24</f>
        <v>0</v>
      </c>
      <c r="D24" s="263"/>
      <c r="E24" s="170"/>
      <c r="F24" s="160"/>
      <c r="G24" s="160"/>
      <c r="H24" s="160"/>
      <c r="I24" s="160"/>
      <c r="J24" s="164">
        <f t="shared" si="0"/>
        <v>0</v>
      </c>
      <c r="K24" s="460"/>
      <c r="L24" s="160">
        <f>'5- Identificación de Riesgos'!I24</f>
        <v>0</v>
      </c>
      <c r="M24" s="180"/>
      <c r="N24" s="160"/>
      <c r="O24" s="160"/>
      <c r="P24" s="160"/>
      <c r="Q24" s="160"/>
      <c r="R24" s="164">
        <f t="shared" si="1"/>
        <v>0</v>
      </c>
      <c r="S24" s="460"/>
      <c r="T24" s="401"/>
      <c r="U24" s="398"/>
      <c r="V24" s="394"/>
    </row>
    <row r="25" spans="1:22">
      <c r="A25" s="419"/>
      <c r="B25" s="457"/>
      <c r="C25" s="266">
        <f>'5- Identificación de Riesgos'!D25</f>
        <v>0</v>
      </c>
      <c r="D25" s="263"/>
      <c r="E25" s="168"/>
      <c r="F25" s="160"/>
      <c r="G25" s="160"/>
      <c r="H25" s="160"/>
      <c r="I25" s="160"/>
      <c r="J25" s="164">
        <f t="shared" si="0"/>
        <v>0</v>
      </c>
      <c r="K25" s="460"/>
      <c r="L25" s="160">
        <f>'5- Identificación de Riesgos'!I25</f>
        <v>0</v>
      </c>
      <c r="M25" s="180"/>
      <c r="N25" s="160"/>
      <c r="O25" s="160"/>
      <c r="P25" s="160"/>
      <c r="Q25" s="160"/>
      <c r="R25" s="164">
        <f t="shared" si="1"/>
        <v>0</v>
      </c>
      <c r="S25" s="460"/>
      <c r="T25" s="401"/>
      <c r="U25" s="398"/>
      <c r="V25" s="394"/>
    </row>
    <row r="26" spans="1:22">
      <c r="A26" s="419"/>
      <c r="B26" s="457"/>
      <c r="C26" s="266">
        <f>'5- Identificación de Riesgos'!D26</f>
        <v>0</v>
      </c>
      <c r="D26" s="263"/>
      <c r="E26" s="168"/>
      <c r="F26" s="160"/>
      <c r="G26" s="160"/>
      <c r="H26" s="160"/>
      <c r="I26" s="160"/>
      <c r="J26" s="164">
        <f t="shared" si="0"/>
        <v>0</v>
      </c>
      <c r="K26" s="460"/>
      <c r="L26" s="160">
        <f>'5- Identificación de Riesgos'!I26</f>
        <v>0</v>
      </c>
      <c r="M26" s="180"/>
      <c r="N26" s="160"/>
      <c r="O26" s="160"/>
      <c r="P26" s="160"/>
      <c r="Q26" s="160"/>
      <c r="R26" s="164">
        <f t="shared" si="1"/>
        <v>0</v>
      </c>
      <c r="S26" s="460"/>
      <c r="T26" s="401"/>
      <c r="U26" s="398"/>
      <c r="V26" s="394"/>
    </row>
    <row r="27" spans="1:22">
      <c r="A27" s="419"/>
      <c r="B27" s="457"/>
      <c r="C27" s="266">
        <f>'5- Identificación de Riesgos'!D27</f>
        <v>0</v>
      </c>
      <c r="D27" s="263"/>
      <c r="E27" s="168"/>
      <c r="F27" s="160"/>
      <c r="G27" s="160"/>
      <c r="H27" s="160"/>
      <c r="I27" s="160"/>
      <c r="J27" s="164">
        <f t="shared" si="0"/>
        <v>0</v>
      </c>
      <c r="K27" s="460"/>
      <c r="L27" s="160">
        <f>'5- Identificación de Riesgos'!I27</f>
        <v>0</v>
      </c>
      <c r="M27" s="180"/>
      <c r="N27" s="160"/>
      <c r="O27" s="160"/>
      <c r="P27" s="160"/>
      <c r="Q27" s="160"/>
      <c r="R27" s="164">
        <f t="shared" si="1"/>
        <v>0</v>
      </c>
      <c r="S27" s="460"/>
      <c r="T27" s="401"/>
      <c r="U27" s="398"/>
      <c r="V27" s="394"/>
    </row>
    <row r="28" spans="1:22">
      <c r="A28" s="419"/>
      <c r="B28" s="457"/>
      <c r="C28" s="266">
        <f>'5- Identificación de Riesgos'!D28</f>
        <v>0</v>
      </c>
      <c r="D28" s="263"/>
      <c r="E28" s="168"/>
      <c r="F28" s="160"/>
      <c r="G28" s="160"/>
      <c r="H28" s="160"/>
      <c r="I28" s="160"/>
      <c r="J28" s="164">
        <f t="shared" si="0"/>
        <v>0</v>
      </c>
      <c r="K28" s="460"/>
      <c r="L28" s="160">
        <f>'5- Identificación de Riesgos'!I28</f>
        <v>0</v>
      </c>
      <c r="M28" s="180"/>
      <c r="N28" s="160"/>
      <c r="O28" s="160"/>
      <c r="P28" s="160"/>
      <c r="Q28" s="160"/>
      <c r="R28" s="164">
        <f t="shared" si="1"/>
        <v>0</v>
      </c>
      <c r="S28" s="460"/>
      <c r="T28" s="401"/>
      <c r="U28" s="398"/>
      <c r="V28" s="394"/>
    </row>
    <row r="29" spans="1:22" ht="15.75" thickBot="1">
      <c r="A29" s="420"/>
      <c r="B29" s="458"/>
      <c r="C29" s="268">
        <f>'5- Identificación de Riesgos'!D29</f>
        <v>0</v>
      </c>
      <c r="D29" s="264"/>
      <c r="E29" s="179"/>
      <c r="F29" s="161"/>
      <c r="G29" s="161"/>
      <c r="H29" s="161"/>
      <c r="I29" s="161"/>
      <c r="J29" s="165">
        <f t="shared" si="0"/>
        <v>0</v>
      </c>
      <c r="K29" s="461"/>
      <c r="L29" s="161">
        <f>'5- Identificación de Riesgos'!I29</f>
        <v>0</v>
      </c>
      <c r="M29" s="181"/>
      <c r="N29" s="161"/>
      <c r="O29" s="161"/>
      <c r="P29" s="161"/>
      <c r="Q29" s="161"/>
      <c r="R29" s="165">
        <f t="shared" si="1"/>
        <v>0</v>
      </c>
      <c r="S29" s="461"/>
      <c r="T29" s="402"/>
      <c r="U29" s="399"/>
      <c r="V29" s="395"/>
    </row>
    <row r="30" spans="1:22" ht="60" customHeight="1">
      <c r="A30" s="418">
        <f>'5- Identificación de Riesgos'!A30</f>
        <v>3</v>
      </c>
      <c r="B30" s="456" t="str">
        <f>'5- Identificación de Riesgos'!B30</f>
        <v>Deficiencia en la calidad y oportunidad en el registro y reporte de información relacionada con los procesos contenciosos administrativos en la plataforma EKOGUI</v>
      </c>
      <c r="C30" s="265" t="str">
        <f>'5- Identificación de Riesgos'!D30</f>
        <v>Información incompleta, desactualizada, incorrecta  o no disponible</v>
      </c>
      <c r="D30" s="262"/>
      <c r="E30" s="167" t="s">
        <v>350</v>
      </c>
      <c r="F30" s="207" t="s">
        <v>351</v>
      </c>
      <c r="G30" s="159" t="s">
        <v>351</v>
      </c>
      <c r="H30" s="159" t="s">
        <v>351</v>
      </c>
      <c r="I30" s="159" t="s">
        <v>351</v>
      </c>
      <c r="J30" s="166">
        <f t="shared" ref="J30:J59" si="3">COUNTIF(F30:I30,"SI")/4</f>
        <v>1</v>
      </c>
      <c r="K30" s="459">
        <f>AVERAGE(J30:J32)</f>
        <v>1</v>
      </c>
      <c r="L30" s="159" t="str">
        <f>'5- Identificación de Riesgos'!I30</f>
        <v>Afectación de reputacion,imagén,  credibilidad, satisfacción de usuarios y PI</v>
      </c>
      <c r="M30" s="167" t="s">
        <v>352</v>
      </c>
      <c r="N30" s="159" t="s">
        <v>351</v>
      </c>
      <c r="O30" s="159" t="s">
        <v>351</v>
      </c>
      <c r="P30" s="159" t="s">
        <v>351</v>
      </c>
      <c r="Q30" s="159" t="s">
        <v>351</v>
      </c>
      <c r="R30" s="166">
        <f>SUM(COUNTIF(N30,"SI")*25%,COUNTIF(O30,"SI")*40%,COUNTIF(P30,"SI")*25%,COUNTIF(Q30,"SI")*10%)</f>
        <v>1</v>
      </c>
      <c r="S30" s="459">
        <f>AVERAGE(R30:R32)</f>
        <v>1</v>
      </c>
      <c r="T30" s="40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3" t="str">
        <f>CONCATENATE(VLOOKUP((LEFT(T30,LEN(T30)-4)&amp;LEFT(U30,LEN(U30)-4)),'9- Matriz de Calor '!$D$18:$E$42,2,0)," - ",RIGHT(T30,1)*RIGHT(U30,1))</f>
        <v>Bajo - 1</v>
      </c>
    </row>
    <row r="31" spans="1:22" ht="38.25">
      <c r="A31" s="419"/>
      <c r="B31" s="457"/>
      <c r="C31" s="266" t="str">
        <f>'5- Identificación de Riesgos'!D31</f>
        <v xml:space="preserve"> Falta de capacitación, atención o desconocimento de los datos a incorporar en la plataforma.</v>
      </c>
      <c r="D31" s="263"/>
      <c r="E31" s="206" t="s">
        <v>361</v>
      </c>
      <c r="F31" s="199" t="s">
        <v>351</v>
      </c>
      <c r="G31" s="199" t="s">
        <v>351</v>
      </c>
      <c r="H31" s="160" t="s">
        <v>351</v>
      </c>
      <c r="I31" s="160" t="s">
        <v>351</v>
      </c>
      <c r="J31" s="164">
        <f t="shared" si="3"/>
        <v>1</v>
      </c>
      <c r="K31" s="460"/>
      <c r="L31" s="160" t="str">
        <f>'5- Identificación de Riesgos'!I31</f>
        <v>Afectación Económica</v>
      </c>
      <c r="M31" s="168" t="s">
        <v>354</v>
      </c>
      <c r="N31" s="160" t="s">
        <v>351</v>
      </c>
      <c r="O31" s="160" t="s">
        <v>351</v>
      </c>
      <c r="P31" s="160" t="s">
        <v>351</v>
      </c>
      <c r="Q31" s="160" t="s">
        <v>351</v>
      </c>
      <c r="R31" s="164">
        <f t="shared" ref="R31:R33" si="4">SUM(COUNTIF(N31,"SI")*25%,COUNTIF(O31,"SI")*40%,COUNTIF(P31,"SI")*25%,COUNTIF(Q31,"SI")*10%)</f>
        <v>1</v>
      </c>
      <c r="S31" s="460"/>
      <c r="T31" s="401"/>
      <c r="U31" s="398"/>
      <c r="V31" s="394"/>
    </row>
    <row r="32" spans="1:22" ht="100.5" customHeight="1">
      <c r="A32" s="419"/>
      <c r="B32" s="457"/>
      <c r="C32" s="266" t="str">
        <f>'5- Identificación de Riesgos'!D32</f>
        <v>Vencimiento de términos</v>
      </c>
      <c r="D32" s="263"/>
      <c r="E32" s="168" t="s">
        <v>355</v>
      </c>
      <c r="F32" s="160" t="s">
        <v>351</v>
      </c>
      <c r="G32" s="160" t="s">
        <v>351</v>
      </c>
      <c r="H32" s="160" t="s">
        <v>351</v>
      </c>
      <c r="I32" s="160" t="s">
        <v>351</v>
      </c>
      <c r="J32" s="164">
        <f t="shared" si="3"/>
        <v>1</v>
      </c>
      <c r="K32" s="460"/>
      <c r="L32" s="160" t="str">
        <f>'5- Identificación de Riesgos'!I32</f>
        <v>Interrupción o afectación en la prestación del servicio judicial</v>
      </c>
      <c r="M32" s="168" t="s">
        <v>354</v>
      </c>
      <c r="N32" s="160" t="s">
        <v>351</v>
      </c>
      <c r="O32" s="160" t="s">
        <v>351</v>
      </c>
      <c r="P32" s="160" t="s">
        <v>351</v>
      </c>
      <c r="Q32" s="160" t="s">
        <v>351</v>
      </c>
      <c r="R32" s="164">
        <f t="shared" si="4"/>
        <v>1</v>
      </c>
      <c r="S32" s="460"/>
      <c r="T32" s="401"/>
      <c r="U32" s="398"/>
      <c r="V32" s="394"/>
    </row>
    <row r="33" spans="1:22" ht="51">
      <c r="A33" s="419"/>
      <c r="B33" s="457"/>
      <c r="C33" s="266" t="str">
        <f>'5- Identificación de Riesgos'!D33</f>
        <v xml:space="preserve">Insuficiente personal para atender procesos </v>
      </c>
      <c r="D33" s="263"/>
      <c r="E33" s="168" t="s">
        <v>356</v>
      </c>
      <c r="F33" s="160" t="s">
        <v>351</v>
      </c>
      <c r="G33" s="160" t="s">
        <v>351</v>
      </c>
      <c r="H33" s="160" t="s">
        <v>351</v>
      </c>
      <c r="I33" s="160" t="s">
        <v>351</v>
      </c>
      <c r="J33" s="164">
        <f t="shared" si="3"/>
        <v>1</v>
      </c>
      <c r="K33" s="460"/>
      <c r="L33" s="160" t="str">
        <f>'5- Identificación de Riesgos'!I33</f>
        <v>Interrupción o afectación en la prestación del servicio administrativo</v>
      </c>
      <c r="M33" s="168" t="s">
        <v>357</v>
      </c>
      <c r="N33" s="160" t="s">
        <v>351</v>
      </c>
      <c r="O33" s="160" t="s">
        <v>351</v>
      </c>
      <c r="P33" s="160" t="s">
        <v>351</v>
      </c>
      <c r="Q33" s="160" t="s">
        <v>351</v>
      </c>
      <c r="R33" s="164">
        <f t="shared" si="4"/>
        <v>1</v>
      </c>
      <c r="S33" s="460"/>
      <c r="T33" s="401"/>
      <c r="U33" s="398"/>
      <c r="V33" s="394"/>
    </row>
    <row r="34" spans="1:22">
      <c r="A34" s="419"/>
      <c r="B34" s="457"/>
      <c r="C34" s="266">
        <f>'5- Identificación de Riesgos'!D34</f>
        <v>0</v>
      </c>
      <c r="D34" s="263"/>
      <c r="E34" s="170"/>
      <c r="F34" s="160"/>
      <c r="G34" s="160"/>
      <c r="H34" s="160"/>
      <c r="I34" s="160"/>
      <c r="J34" s="164">
        <f t="shared" si="3"/>
        <v>0</v>
      </c>
      <c r="K34" s="460"/>
      <c r="L34" s="160">
        <f>'5- Identificación de Riesgos'!I44</f>
        <v>0</v>
      </c>
      <c r="M34" s="180"/>
      <c r="N34" s="160"/>
      <c r="O34" s="160"/>
      <c r="P34" s="160"/>
      <c r="Q34" s="160"/>
      <c r="R34" s="164">
        <f t="shared" ref="R34:R52" si="5">SUM(COUNTIF(N34,"SI")*25%,COUNTIF(O34,"SI")*40%,COUNTIF(P34,"SI")*25%,COUNTIF(Q34,"SI")*10%)</f>
        <v>0</v>
      </c>
      <c r="S34" s="460"/>
      <c r="T34" s="401"/>
      <c r="U34" s="398"/>
      <c r="V34" s="394"/>
    </row>
    <row r="35" spans="1:22">
      <c r="A35" s="419"/>
      <c r="B35" s="457"/>
      <c r="C35" s="266">
        <f>'5- Identificación de Riesgos'!D35</f>
        <v>0</v>
      </c>
      <c r="D35" s="263"/>
      <c r="E35" s="168"/>
      <c r="F35" s="160"/>
      <c r="G35" s="160"/>
      <c r="H35" s="160"/>
      <c r="I35" s="160"/>
      <c r="J35" s="164">
        <f t="shared" si="3"/>
        <v>0</v>
      </c>
      <c r="K35" s="460"/>
      <c r="L35" s="160">
        <f>'5- Identificación de Riesgos'!I45</f>
        <v>0</v>
      </c>
      <c r="M35" s="180"/>
      <c r="N35" s="160"/>
      <c r="O35" s="160"/>
      <c r="P35" s="160"/>
      <c r="Q35" s="160"/>
      <c r="R35" s="164">
        <f t="shared" si="5"/>
        <v>0</v>
      </c>
      <c r="S35" s="460"/>
      <c r="T35" s="401"/>
      <c r="U35" s="398"/>
      <c r="V35" s="394"/>
    </row>
    <row r="36" spans="1:22">
      <c r="A36" s="419"/>
      <c r="B36" s="457"/>
      <c r="C36" s="266">
        <f>'5- Identificación de Riesgos'!D36</f>
        <v>0</v>
      </c>
      <c r="D36" s="263"/>
      <c r="E36" s="168"/>
      <c r="F36" s="160"/>
      <c r="G36" s="160"/>
      <c r="H36" s="160"/>
      <c r="I36" s="160"/>
      <c r="J36" s="164">
        <f t="shared" si="3"/>
        <v>0</v>
      </c>
      <c r="K36" s="460"/>
      <c r="L36" s="160">
        <f>'5- Identificación de Riesgos'!I46</f>
        <v>0</v>
      </c>
      <c r="M36" s="180"/>
      <c r="N36" s="160"/>
      <c r="O36" s="160"/>
      <c r="P36" s="160"/>
      <c r="Q36" s="160"/>
      <c r="R36" s="164">
        <f t="shared" si="5"/>
        <v>0</v>
      </c>
      <c r="S36" s="460"/>
      <c r="T36" s="401"/>
      <c r="U36" s="398"/>
      <c r="V36" s="394"/>
    </row>
    <row r="37" spans="1:22">
      <c r="A37" s="419"/>
      <c r="B37" s="457"/>
      <c r="C37" s="266">
        <f>'5- Identificación de Riesgos'!D37</f>
        <v>0</v>
      </c>
      <c r="D37" s="263"/>
      <c r="E37" s="168"/>
      <c r="F37" s="160"/>
      <c r="G37" s="160"/>
      <c r="H37" s="160"/>
      <c r="I37" s="160"/>
      <c r="J37" s="164">
        <f t="shared" si="3"/>
        <v>0</v>
      </c>
      <c r="K37" s="460"/>
      <c r="L37" s="160">
        <f>'5- Identificación de Riesgos'!I47</f>
        <v>0</v>
      </c>
      <c r="M37" s="180"/>
      <c r="N37" s="160"/>
      <c r="O37" s="160"/>
      <c r="P37" s="160"/>
      <c r="Q37" s="160"/>
      <c r="R37" s="164">
        <f t="shared" si="5"/>
        <v>0</v>
      </c>
      <c r="S37" s="460"/>
      <c r="T37" s="401"/>
      <c r="U37" s="398"/>
      <c r="V37" s="394"/>
    </row>
    <row r="38" spans="1:22">
      <c r="A38" s="419"/>
      <c r="B38" s="457"/>
      <c r="C38" s="266">
        <f>'5- Identificación de Riesgos'!D38</f>
        <v>0</v>
      </c>
      <c r="D38" s="263"/>
      <c r="E38" s="168"/>
      <c r="F38" s="160"/>
      <c r="G38" s="160"/>
      <c r="H38" s="160"/>
      <c r="I38" s="160"/>
      <c r="J38" s="164">
        <f t="shared" si="3"/>
        <v>0</v>
      </c>
      <c r="K38" s="460"/>
      <c r="L38" s="160">
        <f>'5- Identificación de Riesgos'!I48</f>
        <v>0</v>
      </c>
      <c r="M38" s="180"/>
      <c r="N38" s="160"/>
      <c r="O38" s="160"/>
      <c r="P38" s="160"/>
      <c r="Q38" s="160"/>
      <c r="R38" s="164">
        <f t="shared" si="5"/>
        <v>0</v>
      </c>
      <c r="S38" s="460"/>
      <c r="T38" s="401"/>
      <c r="U38" s="398"/>
      <c r="V38" s="394"/>
    </row>
    <row r="39" spans="1:22" ht="15.75" thickBot="1">
      <c r="A39" s="420"/>
      <c r="B39" s="458"/>
      <c r="C39" s="268">
        <f>'5- Identificación de Riesgos'!D39</f>
        <v>0</v>
      </c>
      <c r="D39" s="264"/>
      <c r="E39" s="179"/>
      <c r="F39" s="161"/>
      <c r="G39" s="161"/>
      <c r="H39" s="161"/>
      <c r="I39" s="161"/>
      <c r="J39" s="165">
        <f t="shared" si="3"/>
        <v>0</v>
      </c>
      <c r="K39" s="461"/>
      <c r="L39" s="161">
        <f>'5- Identificación de Riesgos'!I49</f>
        <v>0</v>
      </c>
      <c r="M39" s="181"/>
      <c r="N39" s="161"/>
      <c r="O39" s="161"/>
      <c r="P39" s="161"/>
      <c r="Q39" s="161"/>
      <c r="R39" s="165">
        <f t="shared" si="5"/>
        <v>0</v>
      </c>
      <c r="S39" s="461"/>
      <c r="T39" s="402"/>
      <c r="U39" s="399"/>
      <c r="V39" s="395"/>
    </row>
    <row r="40" spans="1:22" ht="60" hidden="1" customHeight="1">
      <c r="A40" s="418">
        <f>'5- Identificación de Riesgos'!A40</f>
        <v>4</v>
      </c>
      <c r="B40" s="456" t="str">
        <f>'5- Identificación de Riesgos'!B40</f>
        <v>Ofrecer, prometer, entregar, aceptar o solicitar una ventaja indebida a cambio de la deficiente gestión en el cobro coactivo de las obligaciones a favor de la Rama Judicial</v>
      </c>
      <c r="C40" s="265" t="str">
        <f>'5- Identificación de Riesgos'!D40</f>
        <v>1. Falta de ética de los servidores públicos (Debilidades en principios y valores)</v>
      </c>
      <c r="D40" s="269"/>
      <c r="E40" s="167" t="s">
        <v>362</v>
      </c>
      <c r="F40" s="207" t="s">
        <v>351</v>
      </c>
      <c r="G40" s="159" t="s">
        <v>351</v>
      </c>
      <c r="H40" s="159" t="s">
        <v>351</v>
      </c>
      <c r="I40" s="159" t="s">
        <v>351</v>
      </c>
      <c r="J40" s="166">
        <f t="shared" ref="J40:J49" si="6">COUNTIF(F40:I40,"SI")/4</f>
        <v>1</v>
      </c>
      <c r="K40" s="459">
        <f>AVERAGE(J40:J42)</f>
        <v>1</v>
      </c>
      <c r="L40" s="159" t="str">
        <f>'5- Identificación de Riesgos'!I50</f>
        <v>Afectación de reputacion,imagén,  credibilidad, satisfacción de usuarios y PI</v>
      </c>
      <c r="M40" s="182" t="s">
        <v>363</v>
      </c>
      <c r="N40" s="159" t="s">
        <v>364</v>
      </c>
      <c r="O40" s="159" t="s">
        <v>364</v>
      </c>
      <c r="P40" s="159" t="s">
        <v>351</v>
      </c>
      <c r="Q40" s="159" t="s">
        <v>351</v>
      </c>
      <c r="R40" s="166">
        <f t="shared" ref="R40:R42" si="7">SUM(COUNTIF(N40,"SI")*25%,COUNTIF(O40,"SI")*40%,COUNTIF(P40,"SI")*25%,COUNTIF(Q40,"SI")*10%)</f>
        <v>0.35</v>
      </c>
      <c r="S40" s="459">
        <f>AVERAGE(R40:R42)</f>
        <v>0.78333333333333333</v>
      </c>
      <c r="T40" s="40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93" t="str">
        <f>CONCATENATE(VLOOKUP((LEFT(T40,LEN(T40)-4)&amp;LEFT(U40,LEN(U40)-4)),'9- Matriz de Calor '!$D$18:$E$42,2,0)," - ",RIGHT(T40,1)*RIGHT(U40,1))</f>
        <v>Bajo - 1</v>
      </c>
    </row>
    <row r="41" spans="1:22" ht="45" hidden="1">
      <c r="A41" s="419"/>
      <c r="B41" s="457"/>
      <c r="C41" s="266" t="str">
        <f>'5- Identificación de Riesgos'!D41</f>
        <v>2. Falta de ética de terceros interesados  (Debilidades principios y valores)</v>
      </c>
      <c r="D41" s="269"/>
      <c r="E41" s="168" t="s">
        <v>365</v>
      </c>
      <c r="F41" s="199" t="s">
        <v>351</v>
      </c>
      <c r="G41" s="199" t="s">
        <v>351</v>
      </c>
      <c r="H41" s="160" t="s">
        <v>351</v>
      </c>
      <c r="I41" s="160" t="s">
        <v>351</v>
      </c>
      <c r="J41" s="164">
        <f t="shared" si="6"/>
        <v>1</v>
      </c>
      <c r="K41" s="460"/>
      <c r="L41" s="160" t="str">
        <f>'5- Identificación de Riesgos'!I51</f>
        <v>Afectación Económica</v>
      </c>
      <c r="M41" s="180" t="s">
        <v>366</v>
      </c>
      <c r="N41" s="160" t="s">
        <v>351</v>
      </c>
      <c r="O41" s="160" t="s">
        <v>351</v>
      </c>
      <c r="P41" s="160" t="s">
        <v>351</v>
      </c>
      <c r="Q41" s="160" t="s">
        <v>351</v>
      </c>
      <c r="R41" s="164">
        <f t="shared" si="7"/>
        <v>1</v>
      </c>
      <c r="S41" s="460"/>
      <c r="T41" s="401"/>
      <c r="U41" s="398"/>
      <c r="V41" s="394"/>
    </row>
    <row r="42" spans="1:22" ht="144" hidden="1" customHeight="1">
      <c r="A42" s="419"/>
      <c r="B42" s="457"/>
      <c r="C42" s="266" t="str">
        <f>'5- Identificación de Riesgos'!D42</f>
        <v>3. Debilidades en los controles de los procedimientos de cobro coactivo.</v>
      </c>
      <c r="D42" s="269"/>
      <c r="E42" s="168" t="s">
        <v>367</v>
      </c>
      <c r="F42" s="160" t="s">
        <v>351</v>
      </c>
      <c r="G42" s="160" t="s">
        <v>351</v>
      </c>
      <c r="H42" s="160" t="s">
        <v>351</v>
      </c>
      <c r="I42" s="160" t="s">
        <v>351</v>
      </c>
      <c r="J42" s="164">
        <f t="shared" si="6"/>
        <v>1</v>
      </c>
      <c r="K42" s="460"/>
      <c r="L42" s="160" t="str">
        <f>'5- Identificación de Riesgos'!I52</f>
        <v>Incumplimiento de las metas establecidas</v>
      </c>
      <c r="M42" s="180" t="s">
        <v>368</v>
      </c>
      <c r="N42" s="160" t="s">
        <v>351</v>
      </c>
      <c r="O42" s="160" t="s">
        <v>351</v>
      </c>
      <c r="P42" s="160" t="s">
        <v>351</v>
      </c>
      <c r="Q42" s="160" t="s">
        <v>351</v>
      </c>
      <c r="R42" s="164">
        <f t="shared" si="7"/>
        <v>1</v>
      </c>
      <c r="S42" s="460"/>
      <c r="T42" s="401"/>
      <c r="U42" s="398"/>
      <c r="V42" s="394"/>
    </row>
    <row r="43" spans="1:22" hidden="1">
      <c r="A43" s="419"/>
      <c r="B43" s="457"/>
      <c r="C43" s="266">
        <f>'5- Identificación de Riesgos'!D43</f>
        <v>0</v>
      </c>
      <c r="D43" s="269"/>
      <c r="E43" s="168"/>
      <c r="F43" s="160"/>
      <c r="G43" s="160"/>
      <c r="H43" s="160"/>
      <c r="I43" s="160"/>
      <c r="J43" s="164">
        <f t="shared" si="6"/>
        <v>0</v>
      </c>
      <c r="K43" s="460"/>
      <c r="L43" s="160">
        <f>'5- Identificación de Riesgos'!I53</f>
        <v>0</v>
      </c>
      <c r="M43" s="180"/>
      <c r="N43" s="160"/>
      <c r="O43" s="160"/>
      <c r="P43" s="160"/>
      <c r="Q43" s="160"/>
      <c r="R43" s="164"/>
      <c r="S43" s="460"/>
      <c r="T43" s="401"/>
      <c r="U43" s="398"/>
      <c r="V43" s="394"/>
    </row>
    <row r="44" spans="1:22" hidden="1">
      <c r="A44" s="419"/>
      <c r="B44" s="457"/>
      <c r="C44" s="266">
        <f>'5- Identificación de Riesgos'!D44</f>
        <v>0</v>
      </c>
      <c r="D44" s="269"/>
      <c r="E44" s="170"/>
      <c r="F44" s="160"/>
      <c r="G44" s="160"/>
      <c r="H44" s="160"/>
      <c r="I44" s="160"/>
      <c r="J44" s="164">
        <f t="shared" si="6"/>
        <v>0</v>
      </c>
      <c r="K44" s="460"/>
      <c r="L44" s="160">
        <f>'5- Identificación de Riesgos'!I54</f>
        <v>0</v>
      </c>
      <c r="M44" s="180"/>
      <c r="N44" s="160"/>
      <c r="O44" s="160"/>
      <c r="P44" s="160"/>
      <c r="Q44" s="160"/>
      <c r="R44" s="164"/>
      <c r="S44" s="460"/>
      <c r="T44" s="401"/>
      <c r="U44" s="398"/>
      <c r="V44" s="394"/>
    </row>
    <row r="45" spans="1:22" hidden="1">
      <c r="A45" s="419"/>
      <c r="B45" s="457"/>
      <c r="C45" s="266">
        <f>'5- Identificación de Riesgos'!D45</f>
        <v>0</v>
      </c>
      <c r="D45" s="269"/>
      <c r="E45" s="168"/>
      <c r="F45" s="160"/>
      <c r="G45" s="160"/>
      <c r="H45" s="160"/>
      <c r="I45" s="160"/>
      <c r="J45" s="164">
        <f t="shared" si="6"/>
        <v>0</v>
      </c>
      <c r="K45" s="460"/>
      <c r="L45" s="160">
        <f>'5- Identificación de Riesgos'!I55</f>
        <v>0</v>
      </c>
      <c r="M45" s="180"/>
      <c r="N45" s="160"/>
      <c r="O45" s="160"/>
      <c r="P45" s="160"/>
      <c r="Q45" s="160"/>
      <c r="R45" s="164"/>
      <c r="S45" s="460"/>
      <c r="T45" s="401"/>
      <c r="U45" s="398"/>
      <c r="V45" s="394"/>
    </row>
    <row r="46" spans="1:22" hidden="1">
      <c r="A46" s="419"/>
      <c r="B46" s="457"/>
      <c r="C46" s="266">
        <f>'5- Identificación de Riesgos'!D46</f>
        <v>0</v>
      </c>
      <c r="D46" s="269"/>
      <c r="E46" s="168"/>
      <c r="F46" s="160"/>
      <c r="G46" s="160"/>
      <c r="H46" s="160"/>
      <c r="I46" s="160"/>
      <c r="J46" s="164">
        <f t="shared" si="6"/>
        <v>0</v>
      </c>
      <c r="K46" s="460"/>
      <c r="L46" s="160">
        <f>'5- Identificación de Riesgos'!I56</f>
        <v>0</v>
      </c>
      <c r="M46" s="180"/>
      <c r="N46" s="160"/>
      <c r="O46" s="160"/>
      <c r="P46" s="160"/>
      <c r="Q46" s="160"/>
      <c r="R46" s="164"/>
      <c r="S46" s="460"/>
      <c r="T46" s="401"/>
      <c r="U46" s="398"/>
      <c r="V46" s="394"/>
    </row>
    <row r="47" spans="1:22" hidden="1">
      <c r="A47" s="419"/>
      <c r="B47" s="457"/>
      <c r="C47" s="266">
        <f>'5- Identificación de Riesgos'!D47</f>
        <v>0</v>
      </c>
      <c r="D47" s="269"/>
      <c r="E47" s="168"/>
      <c r="F47" s="160"/>
      <c r="G47" s="160"/>
      <c r="H47" s="160"/>
      <c r="I47" s="160"/>
      <c r="J47" s="164">
        <f t="shared" si="6"/>
        <v>0</v>
      </c>
      <c r="K47" s="460"/>
      <c r="L47" s="160">
        <f>'5- Identificación de Riesgos'!I57</f>
        <v>0</v>
      </c>
      <c r="M47" s="180"/>
      <c r="N47" s="160"/>
      <c r="O47" s="160"/>
      <c r="P47" s="160"/>
      <c r="Q47" s="160"/>
      <c r="R47" s="164"/>
      <c r="S47" s="460"/>
      <c r="T47" s="401"/>
      <c r="U47" s="398"/>
      <c r="V47" s="394"/>
    </row>
    <row r="48" spans="1:22" hidden="1">
      <c r="A48" s="419"/>
      <c r="B48" s="457"/>
      <c r="C48" s="266">
        <f>'5- Identificación de Riesgos'!D48</f>
        <v>0</v>
      </c>
      <c r="D48" s="269"/>
      <c r="E48" s="168"/>
      <c r="F48" s="160"/>
      <c r="G48" s="160"/>
      <c r="H48" s="160"/>
      <c r="I48" s="160"/>
      <c r="J48" s="164">
        <f t="shared" si="6"/>
        <v>0</v>
      </c>
      <c r="K48" s="460"/>
      <c r="L48" s="160">
        <f>'5- Identificación de Riesgos'!I58</f>
        <v>0</v>
      </c>
      <c r="M48" s="180"/>
      <c r="N48" s="160"/>
      <c r="O48" s="160"/>
      <c r="P48" s="160"/>
      <c r="Q48" s="160"/>
      <c r="R48" s="164"/>
      <c r="S48" s="460"/>
      <c r="T48" s="401"/>
      <c r="U48" s="398"/>
      <c r="V48" s="394"/>
    </row>
    <row r="49" spans="1:22" ht="15.75" hidden="1" thickBot="1">
      <c r="A49" s="420"/>
      <c r="B49" s="458"/>
      <c r="C49" s="268">
        <f>'5- Identificación de Riesgos'!D49</f>
        <v>0</v>
      </c>
      <c r="D49" s="269"/>
      <c r="E49" s="179"/>
      <c r="F49" s="161"/>
      <c r="G49" s="161"/>
      <c r="H49" s="161"/>
      <c r="I49" s="161"/>
      <c r="J49" s="165">
        <f t="shared" si="6"/>
        <v>0</v>
      </c>
      <c r="K49" s="461"/>
      <c r="L49" s="198"/>
      <c r="M49" s="181"/>
      <c r="N49" s="161"/>
      <c r="O49" s="161"/>
      <c r="P49" s="161"/>
      <c r="Q49" s="161"/>
      <c r="R49" s="165"/>
      <c r="S49" s="461"/>
      <c r="T49" s="402"/>
      <c r="U49" s="399"/>
      <c r="V49" s="395"/>
    </row>
    <row r="50" spans="1:22" ht="60" hidden="1" customHeight="1">
      <c r="A50" s="418">
        <f>'5- Identificación de Riesgos'!A50</f>
        <v>5</v>
      </c>
      <c r="B50" s="456" t="str">
        <f>'5- Identificación de Riesgos'!B50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265" t="str">
        <f>'5- Identificación de Riesgos'!D50</f>
        <v>1. Falta de ética de los servidores públicos (Debilidades en principios y valores)</v>
      </c>
      <c r="D50" s="262"/>
      <c r="E50" s="167" t="s">
        <v>362</v>
      </c>
      <c r="F50" s="159" t="s">
        <v>351</v>
      </c>
      <c r="G50" s="159" t="s">
        <v>351</v>
      </c>
      <c r="H50" s="159" t="s">
        <v>351</v>
      </c>
      <c r="I50" s="159" t="s">
        <v>351</v>
      </c>
      <c r="J50" s="166">
        <f t="shared" si="3"/>
        <v>1</v>
      </c>
      <c r="K50" s="459">
        <f>AVERAGE(J50:J52)</f>
        <v>1</v>
      </c>
      <c r="L50" s="159" t="str">
        <f>'5- Identificación de Riesgos'!I60</f>
        <v>Afectación de reputacion,imagén,  credibilidad, satisfacción de usuarios y PI</v>
      </c>
      <c r="M50" s="182" t="s">
        <v>369</v>
      </c>
      <c r="N50" s="159" t="s">
        <v>364</v>
      </c>
      <c r="O50" s="159" t="s">
        <v>364</v>
      </c>
      <c r="P50" s="159" t="s">
        <v>351</v>
      </c>
      <c r="Q50" s="159" t="s">
        <v>351</v>
      </c>
      <c r="R50" s="166">
        <f t="shared" si="5"/>
        <v>0.35</v>
      </c>
      <c r="S50" s="459">
        <f t="shared" ref="S50" si="8">AVERAGE(R50:R59)</f>
        <v>0.78333333333333333</v>
      </c>
      <c r="T50" s="40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3" t="str">
        <f>CONCATENATE(VLOOKUP((LEFT(T50,LEN(T50)-4)&amp;LEFT(U50,LEN(U50)-4)),'9- Matriz de Calor '!$D$18:$E$42,2,0)," - ",RIGHT(T50,1)*RIGHT(U50,1))</f>
        <v>Bajo - 1</v>
      </c>
    </row>
    <row r="51" spans="1:22" ht="45" hidden="1" customHeight="1">
      <c r="A51" s="419"/>
      <c r="B51" s="457"/>
      <c r="C51" s="266" t="str">
        <f>'5- Identificación de Riesgos'!D51</f>
        <v>2. Falta de ética de terceros interesados  (Debilidades principios y valores)</v>
      </c>
      <c r="D51" s="263"/>
      <c r="E51" s="168" t="s">
        <v>365</v>
      </c>
      <c r="F51" s="160" t="s">
        <v>351</v>
      </c>
      <c r="G51" s="160" t="s">
        <v>351</v>
      </c>
      <c r="H51" s="160" t="s">
        <v>351</v>
      </c>
      <c r="I51" s="160" t="s">
        <v>351</v>
      </c>
      <c r="J51" s="164">
        <f t="shared" si="3"/>
        <v>1</v>
      </c>
      <c r="K51" s="460"/>
      <c r="L51" s="160" t="str">
        <f>'5- Identificación de Riesgos'!I61</f>
        <v>Afectación Económica</v>
      </c>
      <c r="M51" s="180" t="s">
        <v>370</v>
      </c>
      <c r="N51" s="160" t="s">
        <v>351</v>
      </c>
      <c r="O51" s="160" t="s">
        <v>351</v>
      </c>
      <c r="P51" s="160" t="s">
        <v>351</v>
      </c>
      <c r="Q51" s="160" t="s">
        <v>351</v>
      </c>
      <c r="R51" s="164">
        <f t="shared" si="5"/>
        <v>1</v>
      </c>
      <c r="S51" s="460"/>
      <c r="T51" s="401"/>
      <c r="U51" s="398"/>
      <c r="V51" s="394"/>
    </row>
    <row r="52" spans="1:22" ht="111.75" hidden="1" customHeight="1">
      <c r="A52" s="419"/>
      <c r="B52" s="457"/>
      <c r="C52" s="266" t="str">
        <f>'5- Identificación de Riesgos'!D52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52" s="263"/>
      <c r="E52" s="168" t="s">
        <v>371</v>
      </c>
      <c r="F52" s="160" t="s">
        <v>351</v>
      </c>
      <c r="G52" s="160" t="s">
        <v>351</v>
      </c>
      <c r="H52" s="160" t="s">
        <v>351</v>
      </c>
      <c r="I52" s="160" t="s">
        <v>351</v>
      </c>
      <c r="J52" s="164">
        <f t="shared" si="3"/>
        <v>1</v>
      </c>
      <c r="K52" s="460"/>
      <c r="L52" s="160" t="str">
        <f>'5- Identificación de Riesgos'!I62</f>
        <v>Incumplimiento de las metas establecidas</v>
      </c>
      <c r="M52" s="180" t="s">
        <v>372</v>
      </c>
      <c r="N52" s="160" t="s">
        <v>351</v>
      </c>
      <c r="O52" s="160" t="s">
        <v>351</v>
      </c>
      <c r="P52" s="160" t="s">
        <v>351</v>
      </c>
      <c r="Q52" s="160" t="s">
        <v>351</v>
      </c>
      <c r="R52" s="164">
        <f t="shared" si="5"/>
        <v>1</v>
      </c>
      <c r="S52" s="460"/>
      <c r="T52" s="401"/>
      <c r="U52" s="398"/>
      <c r="V52" s="394"/>
    </row>
    <row r="53" spans="1:22" ht="30" hidden="1" customHeight="1">
      <c r="A53" s="419"/>
      <c r="B53" s="457"/>
      <c r="C53" s="266">
        <f>'5- Identificación de Riesgos'!D53</f>
        <v>0</v>
      </c>
      <c r="D53" s="263"/>
      <c r="E53" s="168"/>
      <c r="F53" s="160"/>
      <c r="G53" s="160"/>
      <c r="H53" s="160"/>
      <c r="I53" s="160"/>
      <c r="J53" s="164">
        <f t="shared" si="3"/>
        <v>0</v>
      </c>
      <c r="K53" s="460"/>
      <c r="L53" s="160">
        <f>'5- Identificación de Riesgos'!I63</f>
        <v>0</v>
      </c>
      <c r="M53" s="180"/>
      <c r="N53" s="160"/>
      <c r="O53" s="160"/>
      <c r="P53" s="160"/>
      <c r="Q53" s="160"/>
      <c r="R53" s="164"/>
      <c r="S53" s="460"/>
      <c r="T53" s="401"/>
      <c r="U53" s="398"/>
      <c r="V53" s="394"/>
    </row>
    <row r="54" spans="1:22" ht="30" hidden="1" customHeight="1">
      <c r="A54" s="419"/>
      <c r="B54" s="457"/>
      <c r="C54" s="266">
        <f>'5- Identificación de Riesgos'!D54</f>
        <v>0</v>
      </c>
      <c r="D54" s="263"/>
      <c r="E54" s="170"/>
      <c r="F54" s="160"/>
      <c r="G54" s="160"/>
      <c r="H54" s="160"/>
      <c r="I54" s="160"/>
      <c r="J54" s="164">
        <f t="shared" si="3"/>
        <v>0</v>
      </c>
      <c r="K54" s="460"/>
      <c r="L54" s="160">
        <f>'5- Identificación de Riesgos'!I64</f>
        <v>0</v>
      </c>
      <c r="M54" s="180"/>
      <c r="N54" s="160"/>
      <c r="O54" s="160"/>
      <c r="P54" s="160"/>
      <c r="Q54" s="160"/>
      <c r="R54" s="164"/>
      <c r="S54" s="460"/>
      <c r="T54" s="401"/>
      <c r="U54" s="398"/>
      <c r="V54" s="394"/>
    </row>
    <row r="55" spans="1:22" hidden="1">
      <c r="A55" s="419"/>
      <c r="B55" s="457"/>
      <c r="C55" s="266">
        <f>'5- Identificación de Riesgos'!D55</f>
        <v>0</v>
      </c>
      <c r="D55" s="263"/>
      <c r="E55" s="168"/>
      <c r="F55" s="160"/>
      <c r="G55" s="160"/>
      <c r="H55" s="160"/>
      <c r="I55" s="160"/>
      <c r="J55" s="164">
        <f t="shared" si="3"/>
        <v>0</v>
      </c>
      <c r="K55" s="460"/>
      <c r="L55" s="160">
        <f>'5- Identificación de Riesgos'!I65</f>
        <v>0</v>
      </c>
      <c r="M55" s="180"/>
      <c r="N55" s="160"/>
      <c r="O55" s="160"/>
      <c r="P55" s="160"/>
      <c r="Q55" s="160"/>
      <c r="R55" s="164"/>
      <c r="S55" s="460"/>
      <c r="T55" s="401"/>
      <c r="U55" s="398"/>
      <c r="V55" s="394"/>
    </row>
    <row r="56" spans="1:22" hidden="1">
      <c r="A56" s="419"/>
      <c r="B56" s="457"/>
      <c r="C56" s="266">
        <f>'5- Identificación de Riesgos'!D56</f>
        <v>0</v>
      </c>
      <c r="D56" s="263"/>
      <c r="E56" s="168"/>
      <c r="F56" s="160"/>
      <c r="G56" s="160"/>
      <c r="H56" s="160"/>
      <c r="I56" s="160"/>
      <c r="J56" s="164">
        <f t="shared" si="3"/>
        <v>0</v>
      </c>
      <c r="K56" s="460"/>
      <c r="L56" s="160">
        <f>'5- Identificación de Riesgos'!I66</f>
        <v>0</v>
      </c>
      <c r="M56" s="180"/>
      <c r="N56" s="160"/>
      <c r="O56" s="160"/>
      <c r="P56" s="160"/>
      <c r="Q56" s="160"/>
      <c r="R56" s="164"/>
      <c r="S56" s="460"/>
      <c r="T56" s="401"/>
      <c r="U56" s="398"/>
      <c r="V56" s="394"/>
    </row>
    <row r="57" spans="1:22" hidden="1">
      <c r="A57" s="419"/>
      <c r="B57" s="457"/>
      <c r="C57" s="266">
        <f>'5- Identificación de Riesgos'!D57</f>
        <v>0</v>
      </c>
      <c r="D57" s="263"/>
      <c r="E57" s="168"/>
      <c r="F57" s="160"/>
      <c r="G57" s="160"/>
      <c r="H57" s="160"/>
      <c r="I57" s="160"/>
      <c r="J57" s="164">
        <f t="shared" si="3"/>
        <v>0</v>
      </c>
      <c r="K57" s="460"/>
      <c r="L57" s="160">
        <f>'5- Identificación de Riesgos'!I67</f>
        <v>0</v>
      </c>
      <c r="M57" s="180"/>
      <c r="N57" s="160"/>
      <c r="O57" s="160"/>
      <c r="P57" s="160"/>
      <c r="Q57" s="160"/>
      <c r="R57" s="164"/>
      <c r="S57" s="460"/>
      <c r="T57" s="401"/>
      <c r="U57" s="398"/>
      <c r="V57" s="394"/>
    </row>
    <row r="58" spans="1:22" hidden="1">
      <c r="A58" s="419"/>
      <c r="B58" s="457"/>
      <c r="C58" s="266">
        <f>'5- Identificación de Riesgos'!D58</f>
        <v>0</v>
      </c>
      <c r="D58" s="263"/>
      <c r="E58" s="168"/>
      <c r="F58" s="160"/>
      <c r="G58" s="160"/>
      <c r="H58" s="160"/>
      <c r="I58" s="160"/>
      <c r="J58" s="164">
        <f t="shared" si="3"/>
        <v>0</v>
      </c>
      <c r="K58" s="460"/>
      <c r="L58" s="160">
        <f>'5- Identificación de Riesgos'!I68</f>
        <v>0</v>
      </c>
      <c r="M58" s="180"/>
      <c r="N58" s="160"/>
      <c r="O58" s="160"/>
      <c r="P58" s="160"/>
      <c r="Q58" s="160"/>
      <c r="R58" s="164"/>
      <c r="S58" s="460"/>
      <c r="T58" s="401"/>
      <c r="U58" s="398"/>
      <c r="V58" s="394"/>
    </row>
    <row r="59" spans="1:22" ht="15.75" hidden="1" thickBot="1">
      <c r="A59" s="420"/>
      <c r="B59" s="458"/>
      <c r="C59" s="268">
        <f>'5- Identificación de Riesgos'!D59</f>
        <v>0</v>
      </c>
      <c r="D59" s="264"/>
      <c r="E59" s="179"/>
      <c r="F59" s="161"/>
      <c r="G59" s="161"/>
      <c r="H59" s="161"/>
      <c r="I59" s="161"/>
      <c r="J59" s="165">
        <f t="shared" si="3"/>
        <v>0</v>
      </c>
      <c r="K59" s="461"/>
      <c r="L59" s="161">
        <f>'5- Identificación de Riesgos'!I69</f>
        <v>0</v>
      </c>
      <c r="M59" s="181"/>
      <c r="N59" s="161"/>
      <c r="O59" s="161"/>
      <c r="P59" s="161"/>
      <c r="Q59" s="161"/>
      <c r="R59" s="165"/>
      <c r="S59" s="461"/>
      <c r="T59" s="402"/>
      <c r="U59" s="399"/>
      <c r="V59" s="395"/>
    </row>
    <row r="60" spans="1:22" ht="60" hidden="1">
      <c r="A60" s="418">
        <f>'5- Identificación de Riesgos'!A60</f>
        <v>6</v>
      </c>
      <c r="B60" s="456" t="str">
        <f>'5- Identificación de Riesgos'!B60</f>
        <v>Ofrecer, prometer, entregar, aceptar o solicitar una ventaja a cambio de una indebida gestión en el tramite de la liquidación de las cuentas de cobro por concepto de Sentencias en contra de la Rama Judicial.</v>
      </c>
      <c r="C60" s="265" t="str">
        <f>'5- Identificación de Riesgos'!D60</f>
        <v>1. Falta de ética de los servidores públicos (Debilidades en principios y valores)</v>
      </c>
      <c r="D60" s="262"/>
      <c r="E60" s="167" t="s">
        <v>362</v>
      </c>
      <c r="F60" s="159" t="s">
        <v>351</v>
      </c>
      <c r="G60" s="159" t="s">
        <v>351</v>
      </c>
      <c r="H60" s="159" t="s">
        <v>351</v>
      </c>
      <c r="I60" s="159" t="s">
        <v>351</v>
      </c>
      <c r="J60" s="166">
        <f t="shared" ref="J60:J69" si="9">COUNTIF(F60:I60,"SI")/4</f>
        <v>1</v>
      </c>
      <c r="K60" s="459">
        <f>AVERAGE(J60:J62)</f>
        <v>1</v>
      </c>
      <c r="L60" s="159" t="e">
        <f>'5- Identificación de Riesgos'!#REF!</f>
        <v>#REF!</v>
      </c>
      <c r="M60" s="182" t="s">
        <v>369</v>
      </c>
      <c r="N60" s="159" t="s">
        <v>364</v>
      </c>
      <c r="O60" s="159" t="s">
        <v>364</v>
      </c>
      <c r="P60" s="159" t="s">
        <v>351</v>
      </c>
      <c r="Q60" s="159" t="s">
        <v>351</v>
      </c>
      <c r="R60" s="166">
        <f t="shared" ref="R60:R62" si="10">SUM(COUNTIF(N60,"SI")*25%,COUNTIF(O60,"SI")*40%,COUNTIF(P60,"SI")*25%,COUNTIF(Q60,"SI")*10%)</f>
        <v>0.35</v>
      </c>
      <c r="S60" s="459">
        <f t="shared" ref="S60" si="11">AVERAGE(R60:R69)</f>
        <v>0.78333333333333333</v>
      </c>
      <c r="T60" s="40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393" t="str">
        <f>CONCATENATE(VLOOKUP((LEFT(T60,LEN(T60)-4)&amp;LEFT(U60,LEN(U60)-4)),'9- Matriz de Calor '!$D$18:$E$42,2,0)," - ",RIGHT(T60,1)*RIGHT(U60,1))</f>
        <v>Bajo - 1</v>
      </c>
    </row>
    <row r="61" spans="1:22" ht="30" hidden="1">
      <c r="A61" s="419"/>
      <c r="B61" s="457"/>
      <c r="C61" s="266" t="str">
        <f>'5- Identificación de Riesgos'!D61</f>
        <v>2. Falta de ética de terceros interesados  (Debilidades principios y valores)</v>
      </c>
      <c r="D61" s="263"/>
      <c r="E61" s="168" t="s">
        <v>365</v>
      </c>
      <c r="F61" s="160" t="s">
        <v>351</v>
      </c>
      <c r="G61" s="160" t="s">
        <v>351</v>
      </c>
      <c r="H61" s="160" t="s">
        <v>351</v>
      </c>
      <c r="I61" s="160" t="s">
        <v>351</v>
      </c>
      <c r="J61" s="164">
        <f t="shared" si="9"/>
        <v>1</v>
      </c>
      <c r="K61" s="460"/>
      <c r="L61" s="160" t="e">
        <f>'5- Identificación de Riesgos'!#REF!</f>
        <v>#REF!</v>
      </c>
      <c r="M61" s="180" t="s">
        <v>370</v>
      </c>
      <c r="N61" s="160" t="s">
        <v>351</v>
      </c>
      <c r="O61" s="160" t="s">
        <v>351</v>
      </c>
      <c r="P61" s="160" t="s">
        <v>351</v>
      </c>
      <c r="Q61" s="160" t="s">
        <v>351</v>
      </c>
      <c r="R61" s="164">
        <f t="shared" si="10"/>
        <v>1</v>
      </c>
      <c r="S61" s="460"/>
      <c r="T61" s="401"/>
      <c r="U61" s="398"/>
      <c r="V61" s="394"/>
    </row>
    <row r="62" spans="1:22" ht="102" hidden="1">
      <c r="A62" s="419"/>
      <c r="B62" s="457"/>
      <c r="C62" s="266">
        <f>'5- Identificación de Riesgos'!D62</f>
        <v>0</v>
      </c>
      <c r="D62" s="263"/>
      <c r="E62" s="168" t="s">
        <v>371</v>
      </c>
      <c r="F62" s="160" t="s">
        <v>351</v>
      </c>
      <c r="G62" s="160" t="s">
        <v>351</v>
      </c>
      <c r="H62" s="160" t="s">
        <v>351</v>
      </c>
      <c r="I62" s="160" t="s">
        <v>351</v>
      </c>
      <c r="J62" s="164">
        <f t="shared" si="9"/>
        <v>1</v>
      </c>
      <c r="K62" s="460"/>
      <c r="L62" s="160" t="e">
        <f>'5- Identificación de Riesgos'!#REF!</f>
        <v>#REF!</v>
      </c>
      <c r="M62" s="180" t="s">
        <v>372</v>
      </c>
      <c r="N62" s="160" t="s">
        <v>351</v>
      </c>
      <c r="O62" s="160" t="s">
        <v>351</v>
      </c>
      <c r="P62" s="160" t="s">
        <v>351</v>
      </c>
      <c r="Q62" s="160" t="s">
        <v>351</v>
      </c>
      <c r="R62" s="164">
        <f t="shared" si="10"/>
        <v>1</v>
      </c>
      <c r="S62" s="460"/>
      <c r="T62" s="401"/>
      <c r="U62" s="398"/>
      <c r="V62" s="394"/>
    </row>
    <row r="63" spans="1:22" hidden="1">
      <c r="A63" s="419"/>
      <c r="B63" s="457"/>
      <c r="C63" s="266">
        <f>'5- Identificación de Riesgos'!D63</f>
        <v>0</v>
      </c>
      <c r="D63" s="263"/>
      <c r="E63" s="168"/>
      <c r="F63" s="160"/>
      <c r="G63" s="160"/>
      <c r="H63" s="160"/>
      <c r="I63" s="160"/>
      <c r="J63" s="164">
        <f t="shared" si="9"/>
        <v>0</v>
      </c>
      <c r="K63" s="460"/>
      <c r="L63" s="160" t="e">
        <f>'5- Identificación de Riesgos'!#REF!</f>
        <v>#REF!</v>
      </c>
      <c r="M63" s="180"/>
      <c r="N63" s="160"/>
      <c r="O63" s="160"/>
      <c r="P63" s="160"/>
      <c r="Q63" s="160"/>
      <c r="R63" s="164"/>
      <c r="S63" s="460"/>
      <c r="T63" s="401"/>
      <c r="U63" s="398"/>
      <c r="V63" s="394"/>
    </row>
    <row r="64" spans="1:22" hidden="1">
      <c r="A64" s="419"/>
      <c r="B64" s="457"/>
      <c r="C64" s="266">
        <f>'5- Identificación de Riesgos'!D64</f>
        <v>0</v>
      </c>
      <c r="D64" s="263"/>
      <c r="E64" s="170"/>
      <c r="F64" s="160"/>
      <c r="G64" s="160"/>
      <c r="H64" s="160"/>
      <c r="I64" s="160"/>
      <c r="J64" s="164">
        <f t="shared" si="9"/>
        <v>0</v>
      </c>
      <c r="K64" s="460"/>
      <c r="L64" s="160" t="e">
        <f>'5- Identificación de Riesgos'!#REF!</f>
        <v>#REF!</v>
      </c>
      <c r="M64" s="180"/>
      <c r="N64" s="160"/>
      <c r="O64" s="160"/>
      <c r="P64" s="160"/>
      <c r="Q64" s="160"/>
      <c r="R64" s="164"/>
      <c r="S64" s="460"/>
      <c r="T64" s="401"/>
      <c r="U64" s="398"/>
      <c r="V64" s="394"/>
    </row>
    <row r="65" spans="1:22" hidden="1">
      <c r="A65" s="419"/>
      <c r="B65" s="457"/>
      <c r="C65" s="266">
        <f>'5- Identificación de Riesgos'!D65</f>
        <v>0</v>
      </c>
      <c r="D65" s="263"/>
      <c r="E65" s="168"/>
      <c r="F65" s="160"/>
      <c r="G65" s="160"/>
      <c r="H65" s="160"/>
      <c r="I65" s="160"/>
      <c r="J65" s="164">
        <f t="shared" si="9"/>
        <v>0</v>
      </c>
      <c r="K65" s="460"/>
      <c r="L65" s="160" t="e">
        <f>'5- Identificación de Riesgos'!#REF!</f>
        <v>#REF!</v>
      </c>
      <c r="M65" s="180"/>
      <c r="N65" s="160"/>
      <c r="O65" s="160"/>
      <c r="P65" s="160"/>
      <c r="Q65" s="160"/>
      <c r="R65" s="164"/>
      <c r="S65" s="460"/>
      <c r="T65" s="401"/>
      <c r="U65" s="398"/>
      <c r="V65" s="394"/>
    </row>
    <row r="66" spans="1:22" hidden="1">
      <c r="A66" s="419"/>
      <c r="B66" s="457"/>
      <c r="C66" s="266">
        <f>'5- Identificación de Riesgos'!D66</f>
        <v>0</v>
      </c>
      <c r="D66" s="263"/>
      <c r="E66" s="168"/>
      <c r="F66" s="160"/>
      <c r="G66" s="160"/>
      <c r="H66" s="160"/>
      <c r="I66" s="160"/>
      <c r="J66" s="164">
        <f t="shared" si="9"/>
        <v>0</v>
      </c>
      <c r="K66" s="460"/>
      <c r="L66" s="160" t="e">
        <f>'5- Identificación de Riesgos'!#REF!</f>
        <v>#REF!</v>
      </c>
      <c r="M66" s="180"/>
      <c r="N66" s="160"/>
      <c r="O66" s="160"/>
      <c r="P66" s="160"/>
      <c r="Q66" s="160"/>
      <c r="R66" s="164"/>
      <c r="S66" s="460"/>
      <c r="T66" s="401"/>
      <c r="U66" s="398"/>
      <c r="V66" s="394"/>
    </row>
    <row r="67" spans="1:22" hidden="1">
      <c r="A67" s="419"/>
      <c r="B67" s="457"/>
      <c r="C67" s="266">
        <f>'5- Identificación de Riesgos'!D67</f>
        <v>0</v>
      </c>
      <c r="D67" s="263"/>
      <c r="E67" s="168"/>
      <c r="F67" s="160"/>
      <c r="G67" s="160"/>
      <c r="H67" s="160"/>
      <c r="I67" s="160"/>
      <c r="J67" s="164">
        <f t="shared" si="9"/>
        <v>0</v>
      </c>
      <c r="K67" s="460"/>
      <c r="L67" s="160" t="e">
        <f>'5- Identificación de Riesgos'!#REF!</f>
        <v>#REF!</v>
      </c>
      <c r="M67" s="180"/>
      <c r="N67" s="160"/>
      <c r="O67" s="160"/>
      <c r="P67" s="160"/>
      <c r="Q67" s="160"/>
      <c r="R67" s="164"/>
      <c r="S67" s="460"/>
      <c r="T67" s="401"/>
      <c r="U67" s="398"/>
      <c r="V67" s="394"/>
    </row>
    <row r="68" spans="1:22" hidden="1">
      <c r="A68" s="419"/>
      <c r="B68" s="457"/>
      <c r="C68" s="266">
        <f>'5- Identificación de Riesgos'!D68</f>
        <v>0</v>
      </c>
      <c r="D68" s="263"/>
      <c r="E68" s="168"/>
      <c r="F68" s="160"/>
      <c r="G68" s="160"/>
      <c r="H68" s="160"/>
      <c r="I68" s="160"/>
      <c r="J68" s="164">
        <f t="shared" si="9"/>
        <v>0</v>
      </c>
      <c r="K68" s="460"/>
      <c r="L68" s="160" t="e">
        <f>'5- Identificación de Riesgos'!#REF!</f>
        <v>#REF!</v>
      </c>
      <c r="M68" s="180"/>
      <c r="N68" s="160"/>
      <c r="O68" s="160"/>
      <c r="P68" s="160"/>
      <c r="Q68" s="160"/>
      <c r="R68" s="164"/>
      <c r="S68" s="460"/>
      <c r="T68" s="401"/>
      <c r="U68" s="398"/>
      <c r="V68" s="394"/>
    </row>
    <row r="69" spans="1:22" ht="15.75" hidden="1" thickBot="1">
      <c r="A69" s="420"/>
      <c r="B69" s="458"/>
      <c r="C69" s="267">
        <f>'5- Identificación de Riesgos'!D69</f>
        <v>0</v>
      </c>
      <c r="D69" s="264"/>
      <c r="E69" s="179"/>
      <c r="F69" s="161"/>
      <c r="G69" s="161"/>
      <c r="H69" s="161"/>
      <c r="I69" s="161"/>
      <c r="J69" s="165">
        <f t="shared" si="9"/>
        <v>0</v>
      </c>
      <c r="K69" s="461"/>
      <c r="L69" s="161" t="e">
        <f>'5- Identificación de Riesgos'!#REF!</f>
        <v>#REF!</v>
      </c>
      <c r="M69" s="181"/>
      <c r="N69" s="161"/>
      <c r="O69" s="161"/>
      <c r="P69" s="161"/>
      <c r="Q69" s="161"/>
      <c r="R69" s="165"/>
      <c r="S69" s="461"/>
      <c r="T69" s="402"/>
      <c r="U69" s="399"/>
      <c r="V69" s="395"/>
    </row>
  </sheetData>
  <mergeCells count="60">
    <mergeCell ref="U60:U69"/>
    <mergeCell ref="V60:V6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K20:K29"/>
    <mergeCell ref="V20:V29"/>
    <mergeCell ref="T20:T29"/>
    <mergeCell ref="U20:U29"/>
    <mergeCell ref="S20:S29"/>
    <mergeCell ref="T30:T39"/>
    <mergeCell ref="U30:U39"/>
    <mergeCell ref="V30:V39"/>
    <mergeCell ref="A30:A39"/>
    <mergeCell ref="B30:B39"/>
    <mergeCell ref="K30:K39"/>
    <mergeCell ref="S30:S39"/>
    <mergeCell ref="T50:T59"/>
    <mergeCell ref="U50:U59"/>
    <mergeCell ref="V50:V59"/>
    <mergeCell ref="A50:A59"/>
    <mergeCell ref="B50:B59"/>
    <mergeCell ref="K50:K59"/>
    <mergeCell ref="S50:S59"/>
    <mergeCell ref="U40:U49"/>
    <mergeCell ref="V40:V49"/>
    <mergeCell ref="A40:A49"/>
    <mergeCell ref="B40:B49"/>
    <mergeCell ref="K40:K49"/>
    <mergeCell ref="S40:S49"/>
    <mergeCell ref="T40:T49"/>
  </mergeCells>
  <conditionalFormatting sqref="T10 T20 T30 T40 T50 T60">
    <cfRule type="containsText" dxfId="356" priority="373" operator="containsText" text="Muy Baja">
      <formula>NOT(ISERROR(SEARCH("Muy Baja",T10)))</formula>
    </cfRule>
    <cfRule type="containsText" dxfId="355" priority="374" operator="containsText" text="Baja">
      <formula>NOT(ISERROR(SEARCH("Baja",T10)))</formula>
    </cfRule>
    <cfRule type="containsText" dxfId="354" priority="375" operator="containsText" text="Muy Alta">
      <formula>NOT(ISERROR(SEARCH("Muy Alta",T10)))</formula>
    </cfRule>
    <cfRule type="containsText" dxfId="353" priority="377" operator="containsText" text="Alta">
      <formula>NOT(ISERROR(SEARCH("Alta",T10)))</formula>
    </cfRule>
    <cfRule type="containsText" dxfId="352" priority="378" operator="containsText" text="Media">
      <formula>NOT(ISERROR(SEARCH("Media",T10)))</formula>
    </cfRule>
    <cfRule type="containsText" dxfId="351" priority="379" operator="containsText" text="Media">
      <formula>NOT(ISERROR(SEARCH("Media",T10)))</formula>
    </cfRule>
    <cfRule type="containsText" dxfId="350" priority="380" operator="containsText" text="Media">
      <formula>NOT(ISERROR(SEARCH("Media",T10)))</formula>
    </cfRule>
    <cfRule type="containsText" dxfId="349" priority="381" operator="containsText" text="Muy Baja">
      <formula>NOT(ISERROR(SEARCH("Muy Baja",T10)))</formula>
    </cfRule>
    <cfRule type="containsText" dxfId="348" priority="382" operator="containsText" text="Baja">
      <formula>NOT(ISERROR(SEARCH("Baja",T10)))</formula>
    </cfRule>
    <cfRule type="containsText" dxfId="347" priority="383" operator="containsText" text="Muy Baja">
      <formula>NOT(ISERROR(SEARCH("Muy Baja",T10)))</formula>
    </cfRule>
    <cfRule type="containsText" dxfId="346" priority="384" operator="containsText" text="Muy Baja">
      <formula>NOT(ISERROR(SEARCH("Muy Baja",T10)))</formula>
    </cfRule>
    <cfRule type="containsText" dxfId="345" priority="385" operator="containsText" text="Muy Baja">
      <formula>NOT(ISERROR(SEARCH("Muy Baja",T10)))</formula>
    </cfRule>
    <cfRule type="containsText" dxfId="344" priority="386" operator="containsText" text="Muy Baja'Tabla probabilidad'!">
      <formula>NOT(ISERROR(SEARCH("Muy Baja'Tabla probabilidad'!",T10)))</formula>
    </cfRule>
    <cfRule type="containsText" dxfId="343" priority="387" operator="containsText" text="Muy bajo">
      <formula>NOT(ISERROR(SEARCH("Muy bajo",T10)))</formula>
    </cfRule>
    <cfRule type="containsText" dxfId="342" priority="388" operator="containsText" text="Alta">
      <formula>NOT(ISERROR(SEARCH("Alta",T10)))</formula>
    </cfRule>
    <cfRule type="containsText" dxfId="341" priority="389" operator="containsText" text="Media">
      <formula>NOT(ISERROR(SEARCH("Media",T10)))</formula>
    </cfRule>
    <cfRule type="containsText" dxfId="340" priority="390" operator="containsText" text="Baja">
      <formula>NOT(ISERROR(SEARCH("Baja",T10)))</formula>
    </cfRule>
    <cfRule type="containsText" dxfId="339" priority="391" operator="containsText" text="Muy baja">
      <formula>NOT(ISERROR(SEARCH("Muy baja",T10)))</formula>
    </cfRule>
    <cfRule type="cellIs" dxfId="338" priority="394" operator="between">
      <formula>1</formula>
      <formula>2</formula>
    </cfRule>
    <cfRule type="cellIs" dxfId="337" priority="395" operator="between">
      <formula>0</formula>
      <formula>2</formula>
    </cfRule>
  </conditionalFormatting>
  <conditionalFormatting sqref="U10 U20 U30 U40 U50 U60">
    <cfRule type="containsText" dxfId="336" priority="367" operator="containsText" text="Catastrófico">
      <formula>NOT(ISERROR(SEARCH("Catastrófico",U10)))</formula>
    </cfRule>
    <cfRule type="containsText" dxfId="335" priority="368" operator="containsText" text="Mayor">
      <formula>NOT(ISERROR(SEARCH("Mayor",U10)))</formula>
    </cfRule>
    <cfRule type="containsText" dxfId="334" priority="369" operator="containsText" text="Alta">
      <formula>NOT(ISERROR(SEARCH("Alta",U10)))</formula>
    </cfRule>
    <cfRule type="containsText" dxfId="333" priority="370" operator="containsText" text="Moderado">
      <formula>NOT(ISERROR(SEARCH("Moderado",U10)))</formula>
    </cfRule>
    <cfRule type="containsText" dxfId="332" priority="371" operator="containsText" text="Menor">
      <formula>NOT(ISERROR(SEARCH("Menor",U10)))</formula>
    </cfRule>
    <cfRule type="containsText" dxfId="331" priority="372" operator="containsText" text="Leve">
      <formula>NOT(ISERROR(SEARCH("Leve",U10)))</formula>
    </cfRule>
  </conditionalFormatting>
  <conditionalFormatting sqref="V10 V20 V30 V40 V50 V60">
    <cfRule type="containsText" dxfId="330" priority="331" operator="containsText" text="Extremo">
      <formula>NOT(ISERROR(SEARCH("Extremo",V10)))</formula>
    </cfRule>
    <cfRule type="containsText" dxfId="329" priority="332" operator="containsText" text="Alto">
      <formula>NOT(ISERROR(SEARCH("Alto",V10)))</formula>
    </cfRule>
    <cfRule type="containsText" dxfId="328" priority="333" operator="containsText" text="Bajo">
      <formula>NOT(ISERROR(SEARCH("Bajo",V10)))</formula>
    </cfRule>
    <cfRule type="containsText" dxfId="327" priority="334" operator="containsText" text="Moderado">
      <formula>NOT(ISERROR(SEARCH("Moderado",V10)))</formula>
    </cfRule>
  </conditionalFormatting>
  <dataValidations count="2">
    <dataValidation allowBlank="1" showInputMessage="1" showErrorMessage="1" prompt="Enunciar cuál es el control" sqref="E23 E25:E28 E60:E61 M10:M14 E35:E38 E40:E43 E53 E55:E58 E50:E51 E10:E21 E45:E48 E63 E65:E68 E30:E33 M30:M33" xr:uid="{00000000-0002-0000-0600-000000000000}"/>
    <dataValidation type="list" allowBlank="1" showInputMessage="1" showErrorMessage="1" sqref="F10:I69 N10:Q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topLeftCell="A8" zoomScale="68" zoomScaleNormal="68" zoomScalePageLayoutView="70" workbookViewId="0">
      <selection activeCell="N30" sqref="N30:N3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9"/>
      <c r="B1" s="499"/>
      <c r="C1" s="499"/>
      <c r="D1" s="499"/>
      <c r="E1" s="499"/>
      <c r="F1" s="494" t="s">
        <v>373</v>
      </c>
      <c r="G1" s="494"/>
      <c r="H1" s="494"/>
      <c r="I1" s="494"/>
      <c r="J1" s="494"/>
      <c r="K1" s="494"/>
      <c r="L1" s="494"/>
      <c r="M1" s="494"/>
      <c r="N1" s="494"/>
      <c r="O1" s="494"/>
      <c r="P1" s="494"/>
      <c r="Q1" s="49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9"/>
      <c r="B2" s="499"/>
      <c r="C2" s="499"/>
      <c r="D2" s="499"/>
      <c r="E2" s="499"/>
      <c r="F2" s="494"/>
      <c r="G2" s="494"/>
      <c r="H2" s="494"/>
      <c r="I2" s="494"/>
      <c r="J2" s="494"/>
      <c r="K2" s="494"/>
      <c r="L2" s="494"/>
      <c r="M2" s="494"/>
      <c r="N2" s="494"/>
      <c r="O2" s="494"/>
      <c r="P2" s="494"/>
      <c r="Q2" s="49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9"/>
      <c r="B3" s="499"/>
      <c r="C3" s="499"/>
      <c r="D3" s="499"/>
      <c r="E3" s="499"/>
      <c r="F3" s="494"/>
      <c r="G3" s="494"/>
      <c r="H3" s="494"/>
      <c r="I3" s="494"/>
      <c r="J3" s="494"/>
      <c r="K3" s="494"/>
      <c r="L3" s="494"/>
      <c r="M3" s="494"/>
      <c r="N3" s="494"/>
      <c r="O3" s="494"/>
      <c r="P3" s="494"/>
      <c r="Q3" s="49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3" t="s">
        <v>269</v>
      </c>
      <c r="B4" s="413"/>
      <c r="C4" s="500" t="s">
        <v>5</v>
      </c>
      <c r="D4" s="500"/>
      <c r="E4" s="500"/>
      <c r="F4" s="500"/>
      <c r="G4" s="500"/>
      <c r="H4" s="500"/>
      <c r="I4" s="500"/>
      <c r="J4" s="500"/>
      <c r="K4" s="500"/>
      <c r="L4" s="500"/>
      <c r="M4" s="500"/>
      <c r="N4" s="500"/>
      <c r="O4" s="500"/>
      <c r="P4" s="500"/>
      <c r="Q4" s="50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3" t="s">
        <v>270</v>
      </c>
      <c r="B5" s="413"/>
      <c r="C5" s="501" t="s">
        <v>37</v>
      </c>
      <c r="D5" s="501"/>
      <c r="E5" s="501"/>
      <c r="F5" s="501"/>
      <c r="G5" s="501"/>
      <c r="H5" s="501"/>
      <c r="I5" s="501"/>
      <c r="J5" s="501"/>
      <c r="K5" s="501"/>
      <c r="L5" s="501"/>
      <c r="M5" s="501"/>
      <c r="N5" s="501"/>
      <c r="O5" s="501"/>
      <c r="P5" s="501"/>
      <c r="Q5" s="50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3" t="s">
        <v>271</v>
      </c>
      <c r="B6" s="413"/>
      <c r="C6" s="484" t="s">
        <v>333</v>
      </c>
      <c r="D6" s="484"/>
      <c r="E6" s="484"/>
      <c r="F6" s="484"/>
      <c r="G6" s="484"/>
      <c r="H6" s="484"/>
      <c r="I6" s="484"/>
      <c r="J6" s="484"/>
      <c r="K6" s="484"/>
      <c r="L6" s="484"/>
      <c r="M6" s="484"/>
      <c r="N6" s="484"/>
      <c r="O6" s="484"/>
      <c r="P6" s="484"/>
      <c r="Q6" s="48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1" t="s">
        <v>374</v>
      </c>
      <c r="B7" s="471"/>
      <c r="C7" s="471"/>
      <c r="D7" s="471"/>
      <c r="E7" s="471"/>
      <c r="F7" s="471" t="s">
        <v>288</v>
      </c>
      <c r="G7" s="471"/>
      <c r="H7" s="471"/>
      <c r="I7" s="91"/>
      <c r="J7" s="432" t="s">
        <v>375</v>
      </c>
      <c r="K7" s="432"/>
      <c r="L7" s="432"/>
      <c r="M7" s="432"/>
      <c r="N7" s="43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3" t="s">
        <v>278</v>
      </c>
      <c r="B8" s="474" t="s">
        <v>336</v>
      </c>
      <c r="C8" s="502" t="s">
        <v>280</v>
      </c>
      <c r="D8" s="497" t="s">
        <v>290</v>
      </c>
      <c r="E8" s="474" t="s">
        <v>274</v>
      </c>
      <c r="F8" s="495" t="s">
        <v>376</v>
      </c>
      <c r="G8" s="495" t="s">
        <v>377</v>
      </c>
      <c r="H8" s="495" t="s">
        <v>378</v>
      </c>
      <c r="I8" s="504"/>
      <c r="J8" s="495" t="s">
        <v>379</v>
      </c>
      <c r="K8" s="495" t="s">
        <v>380</v>
      </c>
      <c r="L8" s="495" t="s">
        <v>381</v>
      </c>
      <c r="M8" s="495" t="s">
        <v>382</v>
      </c>
      <c r="N8" s="495" t="s">
        <v>383</v>
      </c>
      <c r="O8" s="495" t="s">
        <v>384</v>
      </c>
      <c r="P8" s="495" t="s">
        <v>385</v>
      </c>
      <c r="Q8" s="495" t="s">
        <v>386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4"/>
      <c r="B9" s="475"/>
      <c r="C9" s="503"/>
      <c r="D9" s="498"/>
      <c r="E9" s="475"/>
      <c r="F9" s="496"/>
      <c r="G9" s="496"/>
      <c r="H9" s="496"/>
      <c r="I9" s="505"/>
      <c r="J9" s="496"/>
      <c r="K9" s="496"/>
      <c r="L9" s="496"/>
      <c r="M9" s="496"/>
      <c r="N9" s="496"/>
      <c r="O9" s="496"/>
      <c r="P9" s="496"/>
      <c r="Q9" s="49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8">
        <f>'5- Identificación de Riesgos'!A10</f>
        <v>1</v>
      </c>
      <c r="B10" s="387" t="str">
        <f>'5- Identificación de Riesgos'!B10</f>
        <v>Fallos condenatorios a la Entidad</v>
      </c>
      <c r="C10" s="397" t="str">
        <f>'5- Identificación de Riesgos'!C10</f>
        <v>La entidad sea condenada en procesos calificados inicialmente como probable de ganar</v>
      </c>
      <c r="D10" s="397" t="s">
        <v>313</v>
      </c>
      <c r="E10" s="183" t="str">
        <f>'5- Identificación de Riesgos'!D10</f>
        <v>Información incompleta, desactualizada o no disponible</v>
      </c>
      <c r="F10" s="400" t="str">
        <f>'5- Identificación de Riesgos'!H10</f>
        <v>Muy Baja - 1</v>
      </c>
      <c r="G10" s="397" t="str">
        <f>'5- Identificación de Riesgos'!M10</f>
        <v>Menor - 2</v>
      </c>
      <c r="H10" s="397" t="str">
        <f>'5- Identificación de Riesgos'!N10</f>
        <v>Bajo - 2</v>
      </c>
      <c r="I10" s="157"/>
      <c r="J10" s="491" t="str">
        <f>'6- Valoración Controles'!T10</f>
        <v>Muy Baja - 1</v>
      </c>
      <c r="K10" s="491" t="str">
        <f>'6- Valoración Controles'!U10</f>
        <v>Menor - 2</v>
      </c>
      <c r="L10" s="486" t="e">
        <f>AVERAGE(#REF!)</f>
        <v>#REF!</v>
      </c>
      <c r="M10" s="387" t="str">
        <f>'6- Valoración Controles'!V10</f>
        <v>Bajo - 2</v>
      </c>
      <c r="N10" s="387" t="s">
        <v>387</v>
      </c>
      <c r="O10" s="184"/>
      <c r="P10" s="184"/>
      <c r="Q10" s="185"/>
    </row>
    <row r="11" spans="1:269" ht="13.5" customHeight="1">
      <c r="A11" s="419"/>
      <c r="B11" s="388"/>
      <c r="C11" s="398"/>
      <c r="D11" s="398"/>
      <c r="E11" s="186" t="str">
        <f>'5- Identificación de Riesgos'!D11</f>
        <v xml:space="preserve"> Falta de lineamientos y estrategias de defensa de prevención del daño antijurídico</v>
      </c>
      <c r="F11" s="401"/>
      <c r="G11" s="490"/>
      <c r="H11" s="398"/>
      <c r="I11" s="92"/>
      <c r="J11" s="492"/>
      <c r="K11" s="492"/>
      <c r="L11" s="487"/>
      <c r="M11" s="388"/>
      <c r="N11" s="388"/>
      <c r="O11" s="187"/>
      <c r="P11" s="187">
        <v>5</v>
      </c>
      <c r="Q11" s="188"/>
    </row>
    <row r="12" spans="1:269" ht="13.5" customHeight="1">
      <c r="A12" s="419"/>
      <c r="B12" s="388"/>
      <c r="C12" s="398"/>
      <c r="D12" s="398"/>
      <c r="E12" s="186" t="str">
        <f>'5- Identificación de Riesgos'!D12</f>
        <v>Vencimiento de términos</v>
      </c>
      <c r="F12" s="401"/>
      <c r="G12" s="490"/>
      <c r="H12" s="398"/>
      <c r="I12" s="92"/>
      <c r="J12" s="492"/>
      <c r="K12" s="492"/>
      <c r="L12" s="487"/>
      <c r="M12" s="388"/>
      <c r="N12" s="388"/>
      <c r="O12" s="187"/>
      <c r="P12" s="187"/>
      <c r="Q12" s="188"/>
    </row>
    <row r="13" spans="1:269" ht="13.5" customHeight="1">
      <c r="A13" s="419"/>
      <c r="B13" s="388"/>
      <c r="C13" s="398"/>
      <c r="D13" s="398"/>
      <c r="E13" s="186" t="str">
        <f>'5- Identificación de Riesgos'!D13</f>
        <v xml:space="preserve">Insuficiente personal para atender procesos </v>
      </c>
      <c r="F13" s="401"/>
      <c r="G13" s="490"/>
      <c r="H13" s="398"/>
      <c r="I13" s="92"/>
      <c r="J13" s="492"/>
      <c r="K13" s="492"/>
      <c r="L13" s="487"/>
      <c r="M13" s="388"/>
      <c r="N13" s="388"/>
      <c r="O13" s="187"/>
      <c r="P13" s="187"/>
      <c r="Q13" s="188"/>
    </row>
    <row r="14" spans="1:269" ht="13.5" customHeight="1">
      <c r="A14" s="419"/>
      <c r="B14" s="388"/>
      <c r="C14" s="398"/>
      <c r="D14" s="398"/>
      <c r="E14" s="186">
        <f>'5- Identificación de Riesgos'!D14</f>
        <v>0</v>
      </c>
      <c r="F14" s="401"/>
      <c r="G14" s="490"/>
      <c r="H14" s="398"/>
      <c r="I14" s="92"/>
      <c r="J14" s="492"/>
      <c r="K14" s="492"/>
      <c r="L14" s="487"/>
      <c r="M14" s="388"/>
      <c r="N14" s="388"/>
      <c r="O14" s="187"/>
      <c r="P14" s="187"/>
      <c r="Q14" s="188"/>
    </row>
    <row r="15" spans="1:269" ht="13.5" customHeight="1">
      <c r="A15" s="419"/>
      <c r="B15" s="388"/>
      <c r="C15" s="398"/>
      <c r="D15" s="398"/>
      <c r="E15" s="186">
        <f>'5- Identificación de Riesgos'!D15</f>
        <v>0</v>
      </c>
      <c r="F15" s="401"/>
      <c r="G15" s="490"/>
      <c r="H15" s="398"/>
      <c r="I15" s="92"/>
      <c r="J15" s="492"/>
      <c r="K15" s="492"/>
      <c r="L15" s="487"/>
      <c r="M15" s="388"/>
      <c r="N15" s="388"/>
      <c r="O15" s="187"/>
      <c r="P15" s="187"/>
      <c r="Q15" s="188"/>
    </row>
    <row r="16" spans="1:269" ht="13.5" customHeight="1">
      <c r="A16" s="419"/>
      <c r="B16" s="388"/>
      <c r="C16" s="398"/>
      <c r="D16" s="398"/>
      <c r="E16" s="186">
        <f>'5- Identificación de Riesgos'!D16</f>
        <v>0</v>
      </c>
      <c r="F16" s="401"/>
      <c r="G16" s="490"/>
      <c r="H16" s="398"/>
      <c r="I16" s="92"/>
      <c r="J16" s="492"/>
      <c r="K16" s="492"/>
      <c r="L16" s="487"/>
      <c r="M16" s="388"/>
      <c r="N16" s="388"/>
      <c r="O16" s="187"/>
      <c r="P16" s="187"/>
      <c r="Q16" s="188"/>
    </row>
    <row r="17" spans="1:17" ht="13.5" customHeight="1">
      <c r="A17" s="419"/>
      <c r="B17" s="388"/>
      <c r="C17" s="398"/>
      <c r="D17" s="398"/>
      <c r="E17" s="186">
        <f>'5- Identificación de Riesgos'!D17</f>
        <v>0</v>
      </c>
      <c r="F17" s="401"/>
      <c r="G17" s="490"/>
      <c r="H17" s="398"/>
      <c r="I17" s="92"/>
      <c r="J17" s="492"/>
      <c r="K17" s="492"/>
      <c r="L17" s="487"/>
      <c r="M17" s="388"/>
      <c r="N17" s="388"/>
      <c r="O17" s="187"/>
      <c r="P17" s="187"/>
      <c r="Q17" s="188"/>
    </row>
    <row r="18" spans="1:17" ht="13.5" customHeight="1">
      <c r="A18" s="419"/>
      <c r="B18" s="388"/>
      <c r="C18" s="398"/>
      <c r="D18" s="398"/>
      <c r="E18" s="186">
        <f>'5- Identificación de Riesgos'!D18</f>
        <v>0</v>
      </c>
      <c r="F18" s="401"/>
      <c r="G18" s="490"/>
      <c r="H18" s="398"/>
      <c r="I18" s="92"/>
      <c r="J18" s="492"/>
      <c r="K18" s="492"/>
      <c r="L18" s="487"/>
      <c r="M18" s="388"/>
      <c r="N18" s="388"/>
      <c r="O18" s="187"/>
      <c r="P18" s="187"/>
      <c r="Q18" s="188"/>
    </row>
    <row r="19" spans="1:17" ht="13.5" customHeight="1" thickBot="1">
      <c r="A19" s="419"/>
      <c r="B19" s="489"/>
      <c r="C19" s="398"/>
      <c r="D19" s="398"/>
      <c r="E19" s="186">
        <f>'5- Identificación de Riesgos'!D19</f>
        <v>0</v>
      </c>
      <c r="F19" s="401"/>
      <c r="G19" s="490"/>
      <c r="H19" s="398"/>
      <c r="I19" s="93"/>
      <c r="J19" s="493"/>
      <c r="K19" s="493"/>
      <c r="L19" s="488"/>
      <c r="M19" s="489"/>
      <c r="N19" s="489"/>
      <c r="O19" s="187"/>
      <c r="P19" s="187"/>
      <c r="Q19" s="188"/>
    </row>
    <row r="20" spans="1:17" ht="13.5" customHeight="1">
      <c r="A20" s="418">
        <f>'5- Identificación de Riesgos'!A20</f>
        <v>2</v>
      </c>
      <c r="B20" s="387" t="str">
        <f>'5- Identificación de Riesgos'!B20</f>
        <v>No gestionar el cobro  coactivo de las obligaciones pecuniarias a favor de la Rama Judicial</v>
      </c>
      <c r="C20" s="397" t="str">
        <f>'5- Identificación de Riesgos'!C20</f>
        <v xml:space="preserve">No se adelanten la actividades conducentes a recuperar las suma que se le adeudan a la entidad </v>
      </c>
      <c r="D20" s="489" t="s">
        <v>313</v>
      </c>
      <c r="E20" s="186" t="str">
        <f>'5- Identificación de Riesgos'!D20</f>
        <v>No dar aplicación al procedimiento para la gestión del cobro coactivo</v>
      </c>
      <c r="F20" s="400" t="str">
        <f>'5- Identificación de Riesgos'!H20</f>
        <v>Baja - 2</v>
      </c>
      <c r="G20" s="397" t="str">
        <f>'5- Identificación de Riesgos'!M20</f>
        <v>Leve - 1</v>
      </c>
      <c r="H20" s="397" t="str">
        <f>'5- Identificación de Riesgos'!N20</f>
        <v>Bajo - 2</v>
      </c>
      <c r="I20" s="92"/>
      <c r="J20" s="491" t="str">
        <f>'6- Valoración Controles'!T20</f>
        <v>Baja - 2</v>
      </c>
      <c r="K20" s="491" t="str">
        <f>'6- Valoración Controles'!U20</f>
        <v>Leve - 1</v>
      </c>
      <c r="L20" s="486" t="e">
        <f>AVERAGE(#REF!)</f>
        <v>#REF!</v>
      </c>
      <c r="M20" s="387" t="str">
        <f>'6- Valoración Controles'!V20</f>
        <v>Bajo - 2</v>
      </c>
      <c r="N20" s="388" t="s">
        <v>387</v>
      </c>
      <c r="O20" s="187"/>
      <c r="P20" s="187"/>
      <c r="Q20" s="188"/>
    </row>
    <row r="21" spans="1:17" ht="13.5" customHeight="1">
      <c r="A21" s="419"/>
      <c r="B21" s="388"/>
      <c r="C21" s="398"/>
      <c r="D21" s="398"/>
      <c r="E21" s="186" t="str">
        <f>'5- Identificación de Riesgos'!D21</f>
        <v>Información desactualizada</v>
      </c>
      <c r="F21" s="401"/>
      <c r="G21" s="490"/>
      <c r="H21" s="398"/>
      <c r="I21" s="92"/>
      <c r="J21" s="492"/>
      <c r="K21" s="492"/>
      <c r="L21" s="487"/>
      <c r="M21" s="388"/>
      <c r="N21" s="388"/>
      <c r="O21" s="187"/>
      <c r="P21" s="187"/>
      <c r="Q21" s="188"/>
    </row>
    <row r="22" spans="1:17" ht="13.5" customHeight="1">
      <c r="A22" s="419"/>
      <c r="B22" s="388"/>
      <c r="C22" s="398"/>
      <c r="D22" s="398"/>
      <c r="E22" s="186" t="str">
        <f>'5- Identificación de Riesgos'!D22</f>
        <v xml:space="preserve">Falta de controles al proceso </v>
      </c>
      <c r="F22" s="401"/>
      <c r="G22" s="490"/>
      <c r="H22" s="398"/>
      <c r="I22" s="92"/>
      <c r="J22" s="492"/>
      <c r="K22" s="492"/>
      <c r="L22" s="487"/>
      <c r="M22" s="388"/>
      <c r="N22" s="388"/>
      <c r="O22" s="187"/>
      <c r="P22" s="187"/>
      <c r="Q22" s="188"/>
    </row>
    <row r="23" spans="1:17" ht="13.5" customHeight="1">
      <c r="A23" s="419"/>
      <c r="B23" s="388"/>
      <c r="C23" s="398"/>
      <c r="D23" s="398"/>
      <c r="E23" s="186">
        <f>'5- Identificación de Riesgos'!D23</f>
        <v>0</v>
      </c>
      <c r="F23" s="401"/>
      <c r="G23" s="490"/>
      <c r="H23" s="398"/>
      <c r="I23" s="92"/>
      <c r="J23" s="492"/>
      <c r="K23" s="492"/>
      <c r="L23" s="487"/>
      <c r="M23" s="388"/>
      <c r="N23" s="388"/>
      <c r="O23" s="187"/>
      <c r="P23" s="187"/>
      <c r="Q23" s="188"/>
    </row>
    <row r="24" spans="1:17" ht="13.5" customHeight="1">
      <c r="A24" s="419"/>
      <c r="B24" s="388"/>
      <c r="C24" s="398"/>
      <c r="D24" s="398"/>
      <c r="E24" s="186">
        <f>'5- Identificación de Riesgos'!D24</f>
        <v>0</v>
      </c>
      <c r="F24" s="401"/>
      <c r="G24" s="490"/>
      <c r="H24" s="398"/>
      <c r="I24" s="92"/>
      <c r="J24" s="492"/>
      <c r="K24" s="492"/>
      <c r="L24" s="487"/>
      <c r="M24" s="388"/>
      <c r="N24" s="388"/>
      <c r="O24" s="187"/>
      <c r="P24" s="187"/>
      <c r="Q24" s="188"/>
    </row>
    <row r="25" spans="1:17" ht="13.5" customHeight="1">
      <c r="A25" s="419"/>
      <c r="B25" s="388"/>
      <c r="C25" s="398"/>
      <c r="D25" s="398"/>
      <c r="E25" s="186">
        <f>'5- Identificación de Riesgos'!D25</f>
        <v>0</v>
      </c>
      <c r="F25" s="401"/>
      <c r="G25" s="490"/>
      <c r="H25" s="398"/>
      <c r="I25" s="92"/>
      <c r="J25" s="492"/>
      <c r="K25" s="492"/>
      <c r="L25" s="487"/>
      <c r="M25" s="388"/>
      <c r="N25" s="388"/>
      <c r="O25" s="187"/>
      <c r="P25" s="187"/>
      <c r="Q25" s="188"/>
    </row>
    <row r="26" spans="1:17" ht="13.5" customHeight="1">
      <c r="A26" s="419"/>
      <c r="B26" s="388"/>
      <c r="C26" s="398"/>
      <c r="D26" s="398"/>
      <c r="E26" s="186">
        <f>'5- Identificación de Riesgos'!D26</f>
        <v>0</v>
      </c>
      <c r="F26" s="401"/>
      <c r="G26" s="490"/>
      <c r="H26" s="398"/>
      <c r="I26" s="92"/>
      <c r="J26" s="492"/>
      <c r="K26" s="492"/>
      <c r="L26" s="487"/>
      <c r="M26" s="388"/>
      <c r="N26" s="388"/>
      <c r="O26" s="187"/>
      <c r="P26" s="187"/>
      <c r="Q26" s="188"/>
    </row>
    <row r="27" spans="1:17" ht="13.5" customHeight="1">
      <c r="A27" s="419"/>
      <c r="B27" s="388"/>
      <c r="C27" s="398"/>
      <c r="D27" s="398"/>
      <c r="E27" s="186">
        <f>'5- Identificación de Riesgos'!D27</f>
        <v>0</v>
      </c>
      <c r="F27" s="401"/>
      <c r="G27" s="490"/>
      <c r="H27" s="398"/>
      <c r="I27" s="92"/>
      <c r="J27" s="492"/>
      <c r="K27" s="492"/>
      <c r="L27" s="487"/>
      <c r="M27" s="388"/>
      <c r="N27" s="388"/>
      <c r="O27" s="187"/>
      <c r="P27" s="187"/>
      <c r="Q27" s="188"/>
    </row>
    <row r="28" spans="1:17" ht="13.5" customHeight="1">
      <c r="A28" s="419"/>
      <c r="B28" s="388"/>
      <c r="C28" s="398"/>
      <c r="D28" s="398"/>
      <c r="E28" s="186">
        <f>'5- Identificación de Riesgos'!D28</f>
        <v>0</v>
      </c>
      <c r="F28" s="401"/>
      <c r="G28" s="490"/>
      <c r="H28" s="398"/>
      <c r="I28" s="92"/>
      <c r="J28" s="492"/>
      <c r="K28" s="492"/>
      <c r="L28" s="487"/>
      <c r="M28" s="388"/>
      <c r="N28" s="388"/>
      <c r="O28" s="187"/>
      <c r="P28" s="187"/>
      <c r="Q28" s="188"/>
    </row>
    <row r="29" spans="1:17" ht="13.5" customHeight="1" thickBot="1">
      <c r="A29" s="419"/>
      <c r="B29" s="489"/>
      <c r="C29" s="398"/>
      <c r="D29" s="398"/>
      <c r="E29" s="186">
        <f>'5- Identificación de Riesgos'!D29</f>
        <v>0</v>
      </c>
      <c r="F29" s="401"/>
      <c r="G29" s="490"/>
      <c r="H29" s="398"/>
      <c r="I29" s="93"/>
      <c r="J29" s="493"/>
      <c r="K29" s="493"/>
      <c r="L29" s="488"/>
      <c r="M29" s="489"/>
      <c r="N29" s="489"/>
      <c r="O29" s="187"/>
      <c r="P29" s="187"/>
      <c r="Q29" s="188"/>
    </row>
    <row r="30" spans="1:17" ht="30" customHeight="1">
      <c r="A30" s="418">
        <v>3</v>
      </c>
      <c r="B30" s="387" t="str">
        <f>'5- Identificación de Riesgos'!B30</f>
        <v>Deficiencia en la calidad y oportunidad en el registro y reporte de información relacionada con los procesos contenciosos administrativos en la plataforma EKOGUI</v>
      </c>
      <c r="C30" s="397" t="str">
        <f>'5- Identificación de Riesgos'!C30</f>
        <v>Cuando el Apoderado responsable del proceso no realiza en la debida oportunidad el registro o reporte de infromación o la realiza en forma deficiente o incorrecta.</v>
      </c>
      <c r="D30" s="489" t="s">
        <v>313</v>
      </c>
      <c r="E30" s="186" t="str">
        <f>'5- Identificación de Riesgos'!D40</f>
        <v>1. Falta de ética de los servidores públicos (Debilidades en principios y valores)</v>
      </c>
      <c r="F30" s="400" t="str">
        <f>'5- Identificación de Riesgos'!H30</f>
        <v>Muy Baja - 1</v>
      </c>
      <c r="G30" s="397" t="str">
        <f>'5- Identificación de Riesgos'!M30</f>
        <v>Menor - 2</v>
      </c>
      <c r="H30" s="397" t="str">
        <f>'5- Identificación de Riesgos'!N30</f>
        <v>Bajo - 2</v>
      </c>
      <c r="I30" s="92"/>
      <c r="J30" s="491" t="str">
        <f>'6- Valoración Controles'!T30</f>
        <v>Muy Baja - 1</v>
      </c>
      <c r="K30" s="491" t="str">
        <f>'6- Valoración Controles'!U30</f>
        <v>Leve - 1</v>
      </c>
      <c r="L30" s="486" t="e">
        <f>AVERAGE(#REF!)</f>
        <v>#REF!</v>
      </c>
      <c r="M30" s="387" t="str">
        <f>'6- Valoración Controles'!V30</f>
        <v>Bajo - 1</v>
      </c>
      <c r="N30" s="388" t="s">
        <v>387</v>
      </c>
      <c r="O30" s="187"/>
      <c r="P30" s="187"/>
      <c r="Q30" s="188"/>
    </row>
    <row r="31" spans="1:17" ht="30">
      <c r="A31" s="419"/>
      <c r="B31" s="388"/>
      <c r="C31" s="398"/>
      <c r="D31" s="398"/>
      <c r="E31" s="186" t="str">
        <f>'5- Identificación de Riesgos'!D41</f>
        <v>2. Falta de ética de terceros interesados  (Debilidades principios y valores)</v>
      </c>
      <c r="F31" s="401"/>
      <c r="G31" s="490"/>
      <c r="H31" s="398"/>
      <c r="I31" s="92"/>
      <c r="J31" s="492"/>
      <c r="K31" s="492"/>
      <c r="L31" s="487"/>
      <c r="M31" s="388"/>
      <c r="N31" s="388"/>
      <c r="O31" s="187"/>
      <c r="P31" s="187"/>
      <c r="Q31" s="188"/>
    </row>
    <row r="32" spans="1:17" ht="30">
      <c r="A32" s="419"/>
      <c r="B32" s="388"/>
      <c r="C32" s="398"/>
      <c r="D32" s="398"/>
      <c r="E32" s="186" t="str">
        <f>'5- Identificación de Riesgos'!D42</f>
        <v>3. Debilidades en los controles de los procedimientos de cobro coactivo.</v>
      </c>
      <c r="F32" s="401"/>
      <c r="G32" s="490"/>
      <c r="H32" s="398"/>
      <c r="I32" s="92"/>
      <c r="J32" s="492"/>
      <c r="K32" s="492"/>
      <c r="L32" s="487"/>
      <c r="M32" s="388"/>
      <c r="N32" s="388"/>
      <c r="O32" s="187"/>
      <c r="P32" s="187"/>
      <c r="Q32" s="188"/>
    </row>
    <row r="33" spans="1:17">
      <c r="A33" s="419"/>
      <c r="B33" s="388"/>
      <c r="C33" s="398"/>
      <c r="D33" s="398"/>
      <c r="E33" s="186">
        <f>'5- Identificación de Riesgos'!D43</f>
        <v>0</v>
      </c>
      <c r="F33" s="401"/>
      <c r="G33" s="490"/>
      <c r="H33" s="398"/>
      <c r="I33" s="92"/>
      <c r="J33" s="492"/>
      <c r="K33" s="492"/>
      <c r="L33" s="487"/>
      <c r="M33" s="388"/>
      <c r="N33" s="388"/>
      <c r="O33" s="187"/>
      <c r="P33" s="187"/>
      <c r="Q33" s="188"/>
    </row>
    <row r="34" spans="1:17">
      <c r="A34" s="419"/>
      <c r="B34" s="388"/>
      <c r="C34" s="398"/>
      <c r="D34" s="398"/>
      <c r="E34" s="186">
        <f>'5- Identificación de Riesgos'!D44</f>
        <v>0</v>
      </c>
      <c r="F34" s="401"/>
      <c r="G34" s="490"/>
      <c r="H34" s="398"/>
      <c r="I34" s="92"/>
      <c r="J34" s="492"/>
      <c r="K34" s="492"/>
      <c r="L34" s="487"/>
      <c r="M34" s="388"/>
      <c r="N34" s="388"/>
      <c r="O34" s="187"/>
      <c r="P34" s="187"/>
      <c r="Q34" s="188"/>
    </row>
    <row r="35" spans="1:17">
      <c r="A35" s="419"/>
      <c r="B35" s="388"/>
      <c r="C35" s="398"/>
      <c r="D35" s="398"/>
      <c r="E35" s="186">
        <f>'5- Identificación de Riesgos'!D45</f>
        <v>0</v>
      </c>
      <c r="F35" s="401"/>
      <c r="G35" s="490"/>
      <c r="H35" s="398"/>
      <c r="I35" s="92"/>
      <c r="J35" s="492"/>
      <c r="K35" s="492"/>
      <c r="L35" s="487"/>
      <c r="M35" s="388"/>
      <c r="N35" s="388"/>
      <c r="O35" s="187"/>
      <c r="P35" s="187"/>
      <c r="Q35" s="188"/>
    </row>
    <row r="36" spans="1:17">
      <c r="A36" s="419"/>
      <c r="B36" s="388"/>
      <c r="C36" s="398"/>
      <c r="D36" s="398"/>
      <c r="E36" s="186">
        <f>'5- Identificación de Riesgos'!D46</f>
        <v>0</v>
      </c>
      <c r="F36" s="401"/>
      <c r="G36" s="490"/>
      <c r="H36" s="398"/>
      <c r="I36" s="92"/>
      <c r="J36" s="492"/>
      <c r="K36" s="492"/>
      <c r="L36" s="487"/>
      <c r="M36" s="388"/>
      <c r="N36" s="388"/>
      <c r="O36" s="187"/>
      <c r="P36" s="187"/>
      <c r="Q36" s="188"/>
    </row>
    <row r="37" spans="1:17">
      <c r="A37" s="419"/>
      <c r="B37" s="388"/>
      <c r="C37" s="398"/>
      <c r="D37" s="398"/>
      <c r="E37" s="186">
        <f>'5- Identificación de Riesgos'!D47</f>
        <v>0</v>
      </c>
      <c r="F37" s="401"/>
      <c r="G37" s="490"/>
      <c r="H37" s="398"/>
      <c r="I37" s="92"/>
      <c r="J37" s="492"/>
      <c r="K37" s="492"/>
      <c r="L37" s="487"/>
      <c r="M37" s="388"/>
      <c r="N37" s="388"/>
      <c r="O37" s="187"/>
      <c r="P37" s="187"/>
      <c r="Q37" s="188"/>
    </row>
    <row r="38" spans="1:17">
      <c r="A38" s="419"/>
      <c r="B38" s="388"/>
      <c r="C38" s="398"/>
      <c r="D38" s="398"/>
      <c r="E38" s="186">
        <f>'5- Identificación de Riesgos'!D48</f>
        <v>0</v>
      </c>
      <c r="F38" s="401"/>
      <c r="G38" s="490"/>
      <c r="H38" s="398"/>
      <c r="I38" s="92"/>
      <c r="J38" s="492"/>
      <c r="K38" s="492"/>
      <c r="L38" s="487"/>
      <c r="M38" s="388"/>
      <c r="N38" s="388"/>
      <c r="O38" s="187"/>
      <c r="P38" s="187"/>
      <c r="Q38" s="188"/>
    </row>
    <row r="39" spans="1:17">
      <c r="A39" s="419"/>
      <c r="B39" s="489"/>
      <c r="C39" s="398"/>
      <c r="D39" s="398"/>
      <c r="E39" s="186">
        <f>'5- Identificación de Riesgos'!D49</f>
        <v>0</v>
      </c>
      <c r="F39" s="401"/>
      <c r="G39" s="490"/>
      <c r="H39" s="398"/>
      <c r="I39" s="93"/>
      <c r="J39" s="493"/>
      <c r="K39" s="493"/>
      <c r="L39" s="488"/>
      <c r="M39" s="489"/>
      <c r="N39" s="489"/>
      <c r="O39" s="187"/>
      <c r="P39" s="187"/>
      <c r="Q39" s="188"/>
    </row>
    <row r="40" spans="1:17" ht="15" hidden="1" customHeight="1">
      <c r="A40" s="384">
        <v>4</v>
      </c>
      <c r="B40" s="387" t="str">
        <f>'5- Identificación de Riesgos'!B40</f>
        <v>Ofrecer, prometer, entregar, aceptar o solicitar una ventaja indebida a cambio de la deficiente gestión en el cobro coactivo de las obligaciones a favor de la Rama Judicial</v>
      </c>
      <c r="C40" s="397" t="str">
        <f>'5- Identificación de Riesgos'!C40</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160"/>
      <c r="E40" s="186"/>
      <c r="F40" s="400" t="str">
        <f>'5- Identificación de Riesgos'!H40</f>
        <v>Muy Baja - 1</v>
      </c>
      <c r="G40" s="397" t="str">
        <f>'5- Identificación de Riesgos'!M40</f>
        <v>Leve - 1</v>
      </c>
      <c r="H40" s="397" t="str">
        <f>'5- Identificación de Riesgos'!N40</f>
        <v>Bajo - 1</v>
      </c>
      <c r="I40" s="92"/>
      <c r="J40" s="491" t="str">
        <f>'6- Valoración Controles'!T40</f>
        <v>Muy Baja - 1</v>
      </c>
      <c r="K40" s="491" t="str">
        <f>'6- Valoración Controles'!U40</f>
        <v>Leve - 1</v>
      </c>
      <c r="L40" s="486" t="e">
        <f>AVERAGE(#REF!)</f>
        <v>#REF!</v>
      </c>
      <c r="M40" s="387" t="str">
        <f>'6- Valoración Controles'!V40</f>
        <v>Bajo - 1</v>
      </c>
      <c r="N40" s="388" t="s">
        <v>387</v>
      </c>
      <c r="O40" s="187"/>
      <c r="P40" s="187"/>
      <c r="Q40" s="188"/>
    </row>
    <row r="41" spans="1:17" hidden="1">
      <c r="A41" s="385"/>
      <c r="B41" s="388"/>
      <c r="C41" s="398"/>
      <c r="D41" s="160"/>
      <c r="E41" s="186"/>
      <c r="F41" s="401"/>
      <c r="G41" s="490"/>
      <c r="H41" s="398"/>
      <c r="I41" s="92"/>
      <c r="J41" s="492"/>
      <c r="K41" s="492"/>
      <c r="L41" s="487"/>
      <c r="M41" s="388"/>
      <c r="N41" s="388"/>
      <c r="O41" s="187"/>
      <c r="P41" s="187"/>
      <c r="Q41" s="188"/>
    </row>
    <row r="42" spans="1:17" hidden="1">
      <c r="A42" s="385"/>
      <c r="B42" s="388"/>
      <c r="C42" s="398"/>
      <c r="D42" s="160"/>
      <c r="E42" s="186"/>
      <c r="F42" s="401"/>
      <c r="G42" s="490"/>
      <c r="H42" s="398"/>
      <c r="I42" s="92"/>
      <c r="J42" s="492"/>
      <c r="K42" s="492"/>
      <c r="L42" s="487"/>
      <c r="M42" s="388"/>
      <c r="N42" s="388"/>
      <c r="O42" s="187"/>
      <c r="P42" s="187"/>
      <c r="Q42" s="188"/>
    </row>
    <row r="43" spans="1:17" hidden="1">
      <c r="A43" s="385"/>
      <c r="B43" s="388"/>
      <c r="C43" s="398"/>
      <c r="D43" s="160"/>
      <c r="E43" s="186"/>
      <c r="F43" s="401"/>
      <c r="G43" s="490"/>
      <c r="H43" s="398"/>
      <c r="I43" s="92"/>
      <c r="J43" s="492"/>
      <c r="K43" s="492"/>
      <c r="L43" s="487"/>
      <c r="M43" s="388"/>
      <c r="N43" s="388"/>
      <c r="O43" s="187"/>
      <c r="P43" s="187"/>
      <c r="Q43" s="188"/>
    </row>
    <row r="44" spans="1:17" hidden="1">
      <c r="A44" s="385"/>
      <c r="B44" s="388"/>
      <c r="C44" s="398"/>
      <c r="D44" s="160"/>
      <c r="E44" s="186"/>
      <c r="F44" s="401"/>
      <c r="G44" s="490"/>
      <c r="H44" s="398"/>
      <c r="I44" s="92"/>
      <c r="J44" s="492"/>
      <c r="K44" s="492"/>
      <c r="L44" s="487"/>
      <c r="M44" s="388"/>
      <c r="N44" s="388"/>
      <c r="O44" s="187"/>
      <c r="P44" s="187"/>
      <c r="Q44" s="188"/>
    </row>
    <row r="45" spans="1:17" hidden="1">
      <c r="A45" s="385"/>
      <c r="B45" s="388"/>
      <c r="C45" s="398"/>
      <c r="D45" s="160"/>
      <c r="E45" s="186"/>
      <c r="F45" s="401"/>
      <c r="G45" s="490"/>
      <c r="H45" s="398"/>
      <c r="I45" s="92"/>
      <c r="J45" s="492"/>
      <c r="K45" s="492"/>
      <c r="L45" s="487"/>
      <c r="M45" s="388"/>
      <c r="N45" s="388"/>
      <c r="O45" s="187"/>
      <c r="P45" s="187"/>
      <c r="Q45" s="188"/>
    </row>
    <row r="46" spans="1:17" hidden="1">
      <c r="A46" s="385"/>
      <c r="B46" s="388"/>
      <c r="C46" s="398"/>
      <c r="D46" s="160"/>
      <c r="E46" s="186"/>
      <c r="F46" s="401"/>
      <c r="G46" s="490"/>
      <c r="H46" s="398"/>
      <c r="I46" s="92"/>
      <c r="J46" s="492"/>
      <c r="K46" s="492"/>
      <c r="L46" s="487"/>
      <c r="M46" s="388"/>
      <c r="N46" s="388"/>
      <c r="O46" s="187"/>
      <c r="P46" s="187"/>
      <c r="Q46" s="188"/>
    </row>
    <row r="47" spans="1:17" hidden="1">
      <c r="A47" s="385"/>
      <c r="B47" s="388"/>
      <c r="C47" s="398"/>
      <c r="D47" s="160"/>
      <c r="E47" s="186"/>
      <c r="F47" s="401"/>
      <c r="G47" s="490"/>
      <c r="H47" s="398"/>
      <c r="I47" s="92"/>
      <c r="J47" s="492"/>
      <c r="K47" s="492"/>
      <c r="L47" s="487"/>
      <c r="M47" s="388"/>
      <c r="N47" s="388"/>
      <c r="O47" s="187"/>
      <c r="P47" s="187"/>
      <c r="Q47" s="188"/>
    </row>
    <row r="48" spans="1:17" hidden="1">
      <c r="A48" s="385"/>
      <c r="B48" s="388"/>
      <c r="C48" s="398"/>
      <c r="D48" s="160"/>
      <c r="E48" s="186"/>
      <c r="F48" s="401"/>
      <c r="G48" s="490"/>
      <c r="H48" s="398"/>
      <c r="I48" s="92"/>
      <c r="J48" s="492"/>
      <c r="K48" s="492"/>
      <c r="L48" s="487"/>
      <c r="M48" s="388"/>
      <c r="N48" s="388"/>
      <c r="O48" s="187"/>
      <c r="P48" s="187"/>
      <c r="Q48" s="188"/>
    </row>
    <row r="49" spans="1:17" ht="15.75" hidden="1" thickBot="1">
      <c r="A49" s="385"/>
      <c r="B49" s="489"/>
      <c r="C49" s="398"/>
      <c r="D49" s="160"/>
      <c r="E49" s="186"/>
      <c r="F49" s="401"/>
      <c r="G49" s="490"/>
      <c r="H49" s="398"/>
      <c r="I49" s="92"/>
      <c r="J49" s="493"/>
      <c r="K49" s="493"/>
      <c r="L49" s="488"/>
      <c r="M49" s="489"/>
      <c r="N49" s="489"/>
      <c r="O49" s="187"/>
      <c r="P49" s="187"/>
      <c r="Q49" s="188"/>
    </row>
    <row r="50" spans="1:17" ht="30" hidden="1" customHeight="1">
      <c r="A50" s="384">
        <v>5</v>
      </c>
      <c r="B50" s="387" t="str">
        <f>'5- Identificación de Riesgos'!B50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397" t="str">
        <f>'5- Identificación de Riesgos'!C50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398" t="s">
        <v>313</v>
      </c>
      <c r="E50" s="194" t="str">
        <f>'5- Identificación de Riesgos'!D60</f>
        <v>1. Falta de ética de los servidores públicos (Debilidades en principios y valores)</v>
      </c>
      <c r="F50" s="400" t="str">
        <f>'5- Identificación de Riesgos'!H50</f>
        <v>Muy Baja - 1</v>
      </c>
      <c r="G50" s="397" t="str">
        <f>'5- Identificación de Riesgos'!M50</f>
        <v>Menor - 2</v>
      </c>
      <c r="H50" s="397" t="str">
        <f>'5- Identificación de Riesgos'!N50</f>
        <v>Bajo - 2</v>
      </c>
      <c r="I50" s="195"/>
      <c r="J50" s="491" t="str">
        <f>'6- Valoración Controles'!T50</f>
        <v>Muy Baja - 1</v>
      </c>
      <c r="K50" s="491" t="str">
        <f>'6- Valoración Controles'!U50</f>
        <v>Leve - 1</v>
      </c>
      <c r="L50" s="486" t="e">
        <f>AVERAGE(#REF!)</f>
        <v>#REF!</v>
      </c>
      <c r="M50" s="387" t="str">
        <f>'6- Valoración Controles'!V50</f>
        <v>Bajo - 1</v>
      </c>
      <c r="N50" s="388" t="s">
        <v>387</v>
      </c>
      <c r="O50" s="187"/>
      <c r="P50" s="187"/>
      <c r="Q50" s="188"/>
    </row>
    <row r="51" spans="1:17" ht="30" hidden="1">
      <c r="A51" s="385"/>
      <c r="B51" s="388"/>
      <c r="C51" s="398"/>
      <c r="D51" s="398"/>
      <c r="E51" s="186" t="str">
        <f>'5- Identificación de Riesgos'!D61</f>
        <v>2. Falta de ética de terceros interesados  (Debilidades principios y valores)</v>
      </c>
      <c r="F51" s="401"/>
      <c r="G51" s="490"/>
      <c r="H51" s="398"/>
      <c r="I51" s="92"/>
      <c r="J51" s="492"/>
      <c r="K51" s="492"/>
      <c r="L51" s="487"/>
      <c r="M51" s="388"/>
      <c r="N51" s="388"/>
      <c r="O51" s="187"/>
      <c r="P51" s="187"/>
      <c r="Q51" s="188"/>
    </row>
    <row r="52" spans="1:17" hidden="1">
      <c r="A52" s="385"/>
      <c r="B52" s="388"/>
      <c r="C52" s="398"/>
      <c r="D52" s="398"/>
      <c r="E52" s="186">
        <f>'5- Identificación de Riesgos'!D62</f>
        <v>0</v>
      </c>
      <c r="F52" s="401"/>
      <c r="G52" s="490"/>
      <c r="H52" s="398"/>
      <c r="I52" s="92"/>
      <c r="J52" s="492"/>
      <c r="K52" s="492"/>
      <c r="L52" s="487"/>
      <c r="M52" s="388"/>
      <c r="N52" s="388"/>
      <c r="O52" s="187"/>
      <c r="P52" s="187"/>
      <c r="Q52" s="188"/>
    </row>
    <row r="53" spans="1:17" hidden="1">
      <c r="A53" s="385"/>
      <c r="B53" s="388"/>
      <c r="C53" s="398"/>
      <c r="D53" s="398"/>
      <c r="E53" s="186">
        <f>'5- Identificación de Riesgos'!D63</f>
        <v>0</v>
      </c>
      <c r="F53" s="401"/>
      <c r="G53" s="490"/>
      <c r="H53" s="398"/>
      <c r="I53" s="92"/>
      <c r="J53" s="492"/>
      <c r="K53" s="492"/>
      <c r="L53" s="487"/>
      <c r="M53" s="388"/>
      <c r="N53" s="388"/>
      <c r="O53" s="187"/>
      <c r="P53" s="187"/>
      <c r="Q53" s="188"/>
    </row>
    <row r="54" spans="1:17" hidden="1">
      <c r="A54" s="385"/>
      <c r="B54" s="388"/>
      <c r="C54" s="398"/>
      <c r="D54" s="398"/>
      <c r="E54" s="186">
        <f>'5- Identificación de Riesgos'!D64</f>
        <v>0</v>
      </c>
      <c r="F54" s="401"/>
      <c r="G54" s="490"/>
      <c r="H54" s="398"/>
      <c r="I54" s="92"/>
      <c r="J54" s="492"/>
      <c r="K54" s="492"/>
      <c r="L54" s="487"/>
      <c r="M54" s="388"/>
      <c r="N54" s="388"/>
      <c r="O54" s="187"/>
      <c r="P54" s="187"/>
      <c r="Q54" s="188"/>
    </row>
    <row r="55" spans="1:17" hidden="1">
      <c r="A55" s="385"/>
      <c r="B55" s="388"/>
      <c r="C55" s="398"/>
      <c r="D55" s="398"/>
      <c r="E55" s="186">
        <f>'5- Identificación de Riesgos'!D65</f>
        <v>0</v>
      </c>
      <c r="F55" s="401"/>
      <c r="G55" s="490"/>
      <c r="H55" s="398"/>
      <c r="I55" s="92"/>
      <c r="J55" s="492"/>
      <c r="K55" s="492"/>
      <c r="L55" s="487"/>
      <c r="M55" s="388"/>
      <c r="N55" s="388"/>
      <c r="O55" s="187"/>
      <c r="P55" s="187"/>
      <c r="Q55" s="188"/>
    </row>
    <row r="56" spans="1:17" hidden="1">
      <c r="A56" s="385"/>
      <c r="B56" s="388"/>
      <c r="C56" s="398"/>
      <c r="D56" s="398"/>
      <c r="E56" s="186">
        <f>'5- Identificación de Riesgos'!D66</f>
        <v>0</v>
      </c>
      <c r="F56" s="401"/>
      <c r="G56" s="490"/>
      <c r="H56" s="398"/>
      <c r="I56" s="92"/>
      <c r="J56" s="492"/>
      <c r="K56" s="492"/>
      <c r="L56" s="487"/>
      <c r="M56" s="388"/>
      <c r="N56" s="388"/>
      <c r="O56" s="187"/>
      <c r="P56" s="187"/>
      <c r="Q56" s="188"/>
    </row>
    <row r="57" spans="1:17" hidden="1">
      <c r="A57" s="385"/>
      <c r="B57" s="388"/>
      <c r="C57" s="398"/>
      <c r="D57" s="398"/>
      <c r="E57" s="186">
        <f>'5- Identificación de Riesgos'!D67</f>
        <v>0</v>
      </c>
      <c r="F57" s="401"/>
      <c r="G57" s="490"/>
      <c r="H57" s="398"/>
      <c r="I57" s="92"/>
      <c r="J57" s="492"/>
      <c r="K57" s="492"/>
      <c r="L57" s="487"/>
      <c r="M57" s="388"/>
      <c r="N57" s="388"/>
      <c r="O57" s="187"/>
      <c r="P57" s="187"/>
      <c r="Q57" s="188"/>
    </row>
    <row r="58" spans="1:17" hidden="1">
      <c r="A58" s="385"/>
      <c r="B58" s="388"/>
      <c r="C58" s="398"/>
      <c r="D58" s="398"/>
      <c r="E58" s="186">
        <f>'5- Identificación de Riesgos'!D68</f>
        <v>0</v>
      </c>
      <c r="F58" s="401"/>
      <c r="G58" s="490"/>
      <c r="H58" s="398"/>
      <c r="I58" s="92"/>
      <c r="J58" s="492"/>
      <c r="K58" s="492"/>
      <c r="L58" s="487"/>
      <c r="M58" s="388"/>
      <c r="N58" s="388"/>
      <c r="O58" s="187"/>
      <c r="P58" s="187"/>
      <c r="Q58" s="188"/>
    </row>
    <row r="59" spans="1:17" ht="15.75" hidden="1" thickBot="1">
      <c r="A59" s="385"/>
      <c r="B59" s="489"/>
      <c r="C59" s="398"/>
      <c r="D59" s="399"/>
      <c r="E59" s="196">
        <f>'5- Identificación de Riesgos'!D69</f>
        <v>0</v>
      </c>
      <c r="F59" s="401"/>
      <c r="G59" s="490"/>
      <c r="H59" s="398"/>
      <c r="I59" s="158"/>
      <c r="J59" s="493"/>
      <c r="K59" s="493"/>
      <c r="L59" s="488"/>
      <c r="M59" s="489"/>
      <c r="N59" s="489"/>
      <c r="O59" s="187"/>
      <c r="P59" s="187"/>
      <c r="Q59" s="188"/>
    </row>
    <row r="60" spans="1:17" ht="30" hidden="1" customHeight="1">
      <c r="A60" s="384">
        <v>6</v>
      </c>
      <c r="B60" s="387" t="str">
        <f>'5- Identificación de Riesgos'!B60</f>
        <v>Ofrecer, prometer, entregar, aceptar o solicitar una ventaja a cambio de una indebida gestión en el tramite de la liquidación de las cuentas de cobro por concepto de Sentencias en contra de la Rama Judicial.</v>
      </c>
      <c r="C60" s="397" t="str">
        <f>'5- Identificación de Riesgos'!C60</f>
        <v>Cuando el beneficiario, apoderado o un tercero, ofrece, promete, entrega, acepta o solicita una ventaja dentro del procedimiento de liquidación de una cuenta de cobro por concepto de sentencias adversas a la Rama Judicial.</v>
      </c>
      <c r="D60" s="398" t="s">
        <v>313</v>
      </c>
      <c r="E60" s="194" t="e">
        <f>'5- Identificación de Riesgos'!#REF!</f>
        <v>#REF!</v>
      </c>
      <c r="F60" s="400" t="str">
        <f>'5- Identificación de Riesgos'!H60</f>
        <v>Muy Baja - 1</v>
      </c>
      <c r="G60" s="397" t="str">
        <f>'5- Identificación de Riesgos'!M60</f>
        <v>Leve - 1</v>
      </c>
      <c r="H60" s="397" t="str">
        <f>'5- Identificación de Riesgos'!N60</f>
        <v>Bajo - 1</v>
      </c>
      <c r="I60" s="195"/>
      <c r="J60" s="491" t="str">
        <f>'6- Valoración Controles'!T60</f>
        <v>Muy Baja - 1</v>
      </c>
      <c r="K60" s="491" t="str">
        <f>'6- Valoración Controles'!U60</f>
        <v>Leve - 1</v>
      </c>
      <c r="L60" s="486" t="e">
        <f>AVERAGE(#REF!)</f>
        <v>#REF!</v>
      </c>
      <c r="M60" s="387" t="str">
        <f>'6- Valoración Controles'!V60</f>
        <v>Bajo - 1</v>
      </c>
      <c r="N60" s="388" t="s">
        <v>387</v>
      </c>
      <c r="O60" s="187"/>
      <c r="P60" s="187"/>
      <c r="Q60" s="188"/>
    </row>
    <row r="61" spans="1:17" ht="30" hidden="1" customHeight="1">
      <c r="A61" s="385"/>
      <c r="B61" s="388"/>
      <c r="C61" s="398"/>
      <c r="D61" s="398"/>
      <c r="E61" s="186" t="e">
        <f>'5- Identificación de Riesgos'!#REF!</f>
        <v>#REF!</v>
      </c>
      <c r="F61" s="401"/>
      <c r="G61" s="490"/>
      <c r="H61" s="398"/>
      <c r="I61" s="92"/>
      <c r="J61" s="492"/>
      <c r="K61" s="492"/>
      <c r="L61" s="487"/>
      <c r="M61" s="388"/>
      <c r="N61" s="388"/>
      <c r="O61" s="187"/>
      <c r="P61" s="187"/>
      <c r="Q61" s="188"/>
    </row>
    <row r="62" spans="1:17" hidden="1">
      <c r="A62" s="385"/>
      <c r="B62" s="388"/>
      <c r="C62" s="398"/>
      <c r="D62" s="398"/>
      <c r="E62" s="186" t="e">
        <f>'5- Identificación de Riesgos'!#REF!</f>
        <v>#REF!</v>
      </c>
      <c r="F62" s="401"/>
      <c r="G62" s="490"/>
      <c r="H62" s="398"/>
      <c r="I62" s="92"/>
      <c r="J62" s="492"/>
      <c r="K62" s="492"/>
      <c r="L62" s="487"/>
      <c r="M62" s="388"/>
      <c r="N62" s="388"/>
      <c r="O62" s="187"/>
      <c r="P62" s="187"/>
      <c r="Q62" s="188"/>
    </row>
    <row r="63" spans="1:17" hidden="1">
      <c r="A63" s="385"/>
      <c r="B63" s="388"/>
      <c r="C63" s="398"/>
      <c r="D63" s="398"/>
      <c r="E63" s="186" t="e">
        <f>'5- Identificación de Riesgos'!#REF!</f>
        <v>#REF!</v>
      </c>
      <c r="F63" s="401"/>
      <c r="G63" s="490"/>
      <c r="H63" s="398"/>
      <c r="I63" s="92"/>
      <c r="J63" s="492"/>
      <c r="K63" s="492"/>
      <c r="L63" s="487"/>
      <c r="M63" s="388"/>
      <c r="N63" s="388"/>
      <c r="O63" s="187"/>
      <c r="P63" s="187"/>
      <c r="Q63" s="188"/>
    </row>
    <row r="64" spans="1:17" hidden="1">
      <c r="A64" s="385"/>
      <c r="B64" s="388"/>
      <c r="C64" s="398"/>
      <c r="D64" s="398"/>
      <c r="E64" s="186" t="e">
        <f>'5- Identificación de Riesgos'!#REF!</f>
        <v>#REF!</v>
      </c>
      <c r="F64" s="401"/>
      <c r="G64" s="490"/>
      <c r="H64" s="398"/>
      <c r="I64" s="92"/>
      <c r="J64" s="492"/>
      <c r="K64" s="492"/>
      <c r="L64" s="487"/>
      <c r="M64" s="388"/>
      <c r="N64" s="388"/>
      <c r="O64" s="187"/>
      <c r="P64" s="187"/>
      <c r="Q64" s="188"/>
    </row>
    <row r="65" spans="1:17" hidden="1">
      <c r="A65" s="385"/>
      <c r="B65" s="388"/>
      <c r="C65" s="398"/>
      <c r="D65" s="398"/>
      <c r="E65" s="186" t="e">
        <f>'5- Identificación de Riesgos'!#REF!</f>
        <v>#REF!</v>
      </c>
      <c r="F65" s="401"/>
      <c r="G65" s="490"/>
      <c r="H65" s="398"/>
      <c r="I65" s="92"/>
      <c r="J65" s="492"/>
      <c r="K65" s="492"/>
      <c r="L65" s="487"/>
      <c r="M65" s="388"/>
      <c r="N65" s="388"/>
      <c r="O65" s="187"/>
      <c r="P65" s="187"/>
      <c r="Q65" s="188"/>
    </row>
    <row r="66" spans="1:17" hidden="1">
      <c r="A66" s="385"/>
      <c r="B66" s="388"/>
      <c r="C66" s="398"/>
      <c r="D66" s="398"/>
      <c r="E66" s="186" t="e">
        <f>'5- Identificación de Riesgos'!#REF!</f>
        <v>#REF!</v>
      </c>
      <c r="F66" s="401"/>
      <c r="G66" s="490"/>
      <c r="H66" s="398"/>
      <c r="I66" s="92"/>
      <c r="J66" s="492"/>
      <c r="K66" s="492"/>
      <c r="L66" s="487"/>
      <c r="M66" s="388"/>
      <c r="N66" s="388"/>
      <c r="O66" s="187"/>
      <c r="P66" s="187"/>
      <c r="Q66" s="188"/>
    </row>
    <row r="67" spans="1:17" hidden="1">
      <c r="A67" s="385"/>
      <c r="B67" s="388"/>
      <c r="C67" s="398"/>
      <c r="D67" s="398"/>
      <c r="E67" s="186" t="e">
        <f>'5- Identificación de Riesgos'!#REF!</f>
        <v>#REF!</v>
      </c>
      <c r="F67" s="401"/>
      <c r="G67" s="490"/>
      <c r="H67" s="398"/>
      <c r="I67" s="92"/>
      <c r="J67" s="492"/>
      <c r="K67" s="492"/>
      <c r="L67" s="487"/>
      <c r="M67" s="388"/>
      <c r="N67" s="388"/>
      <c r="O67" s="187"/>
      <c r="P67" s="187"/>
      <c r="Q67" s="188"/>
    </row>
    <row r="68" spans="1:17" hidden="1">
      <c r="A68" s="385"/>
      <c r="B68" s="388"/>
      <c r="C68" s="398"/>
      <c r="D68" s="398"/>
      <c r="E68" s="186" t="e">
        <f>'5- Identificación de Riesgos'!#REF!</f>
        <v>#REF!</v>
      </c>
      <c r="F68" s="401"/>
      <c r="G68" s="490"/>
      <c r="H68" s="398"/>
      <c r="I68" s="92"/>
      <c r="J68" s="492"/>
      <c r="K68" s="492"/>
      <c r="L68" s="487"/>
      <c r="M68" s="388"/>
      <c r="N68" s="388"/>
      <c r="O68" s="187"/>
      <c r="P68" s="187"/>
      <c r="Q68" s="188"/>
    </row>
    <row r="69" spans="1:17" ht="15.75" hidden="1" thickBot="1">
      <c r="A69" s="385"/>
      <c r="B69" s="489"/>
      <c r="C69" s="398"/>
      <c r="D69" s="399"/>
      <c r="E69" s="196" t="e">
        <f>'5- Identificación de Riesgos'!#REF!</f>
        <v>#REF!</v>
      </c>
      <c r="F69" s="401"/>
      <c r="G69" s="490"/>
      <c r="H69" s="398"/>
      <c r="I69" s="158"/>
      <c r="J69" s="493"/>
      <c r="K69" s="493"/>
      <c r="L69" s="488"/>
      <c r="M69" s="489"/>
      <c r="N69" s="489"/>
      <c r="O69" s="187"/>
      <c r="P69" s="187"/>
      <c r="Q69" s="188"/>
    </row>
  </sheetData>
  <mergeCells count="99">
    <mergeCell ref="J50:J59"/>
    <mergeCell ref="K50:K59"/>
    <mergeCell ref="C50:C59"/>
    <mergeCell ref="D50:D59"/>
    <mergeCell ref="F50:F59"/>
    <mergeCell ref="G50:G59"/>
    <mergeCell ref="H50:H59"/>
    <mergeCell ref="A60:A69"/>
    <mergeCell ref="B60:B69"/>
    <mergeCell ref="C60:C69"/>
    <mergeCell ref="D60:D69"/>
    <mergeCell ref="F60:F69"/>
    <mergeCell ref="M60:M69"/>
    <mergeCell ref="N60:N69"/>
    <mergeCell ref="G60:G69"/>
    <mergeCell ref="H60:H69"/>
    <mergeCell ref="J60:J69"/>
    <mergeCell ref="K60:K69"/>
    <mergeCell ref="L60:L69"/>
    <mergeCell ref="B8:B9"/>
    <mergeCell ref="A10:A19"/>
    <mergeCell ref="B10:B19"/>
    <mergeCell ref="F10:F19"/>
    <mergeCell ref="A6:B6"/>
    <mergeCell ref="C6:Q6"/>
    <mergeCell ref="L8:L9"/>
    <mergeCell ref="J8:J9"/>
    <mergeCell ref="H8:H9"/>
    <mergeCell ref="C8:C9"/>
    <mergeCell ref="I8:I9"/>
    <mergeCell ref="E8:E9"/>
    <mergeCell ref="A7:E7"/>
    <mergeCell ref="F7:H7"/>
    <mergeCell ref="M8:M9"/>
    <mergeCell ref="M10:M19"/>
    <mergeCell ref="F1:Q3"/>
    <mergeCell ref="O8:O9"/>
    <mergeCell ref="P8:P9"/>
    <mergeCell ref="Q8:Q9"/>
    <mergeCell ref="D8:D9"/>
    <mergeCell ref="N8:N9"/>
    <mergeCell ref="F8:F9"/>
    <mergeCell ref="G8:G9"/>
    <mergeCell ref="J7:N7"/>
    <mergeCell ref="K8:K9"/>
    <mergeCell ref="A1:E3"/>
    <mergeCell ref="A4:B4"/>
    <mergeCell ref="A5:B5"/>
    <mergeCell ref="A8:A9"/>
    <mergeCell ref="C4:Q4"/>
    <mergeCell ref="C5:Q5"/>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A20:A29"/>
    <mergeCell ref="B20:B29"/>
    <mergeCell ref="K20:K29"/>
    <mergeCell ref="L50:L59"/>
    <mergeCell ref="M50:M59"/>
    <mergeCell ref="N50:N59"/>
    <mergeCell ref="A40:A49"/>
    <mergeCell ref="B40:B49"/>
    <mergeCell ref="C40:C49"/>
    <mergeCell ref="F40:F49"/>
    <mergeCell ref="G40:G49"/>
    <mergeCell ref="N40:N49"/>
    <mergeCell ref="H40:H49"/>
    <mergeCell ref="J40:J49"/>
    <mergeCell ref="K40:K49"/>
    <mergeCell ref="L40:L49"/>
    <mergeCell ref="M40:M49"/>
    <mergeCell ref="A50:A59"/>
    <mergeCell ref="B50:B59"/>
  </mergeCells>
  <conditionalFormatting sqref="F10 F20 F30 F40 F50 F60">
    <cfRule type="containsText" dxfId="324" priority="315" operator="containsText" text="Muy Baja">
      <formula>NOT(ISERROR(SEARCH("Muy Baja",F10)))</formula>
    </cfRule>
    <cfRule type="containsText" dxfId="323" priority="316" operator="containsText" text="Baja">
      <formula>NOT(ISERROR(SEARCH("Baja",F10)))</formula>
    </cfRule>
    <cfRule type="containsText" dxfId="322" priority="317" operator="containsText" text="Muy Alta">
      <formula>NOT(ISERROR(SEARCH("Muy Alta",F10)))</formula>
    </cfRule>
    <cfRule type="containsText" dxfId="321" priority="319" operator="containsText" text="Alta">
      <formula>NOT(ISERROR(SEARCH("Alta",F10)))</formula>
    </cfRule>
    <cfRule type="containsText" dxfId="320" priority="320" operator="containsText" text="Media">
      <formula>NOT(ISERROR(SEARCH("Media",F10)))</formula>
    </cfRule>
    <cfRule type="containsText" dxfId="319" priority="321" operator="containsText" text="Media">
      <formula>NOT(ISERROR(SEARCH("Media",F10)))</formula>
    </cfRule>
    <cfRule type="containsText" dxfId="318" priority="322" operator="containsText" text="Media">
      <formula>NOT(ISERROR(SEARCH("Media",F10)))</formula>
    </cfRule>
    <cfRule type="containsText" dxfId="317" priority="323" operator="containsText" text="Muy Baja">
      <formula>NOT(ISERROR(SEARCH("Muy Baja",F10)))</formula>
    </cfRule>
    <cfRule type="containsText" dxfId="316" priority="324" operator="containsText" text="Baja">
      <formula>NOT(ISERROR(SEARCH("Baja",F10)))</formula>
    </cfRule>
    <cfRule type="containsText" dxfId="315" priority="325" operator="containsText" text="Muy Baja">
      <formula>NOT(ISERROR(SEARCH("Muy Baja",F10)))</formula>
    </cfRule>
    <cfRule type="containsText" dxfId="314" priority="326" operator="containsText" text="Muy Baja">
      <formula>NOT(ISERROR(SEARCH("Muy Baja",F10)))</formula>
    </cfRule>
    <cfRule type="containsText" dxfId="313" priority="327" operator="containsText" text="Muy Baja">
      <formula>NOT(ISERROR(SEARCH("Muy Baja",F10)))</formula>
    </cfRule>
    <cfRule type="containsText" dxfId="312" priority="328" operator="containsText" text="Muy Baja'Tabla probabilidad'!">
      <formula>NOT(ISERROR(SEARCH("Muy Baja'Tabla probabilidad'!",F10)))</formula>
    </cfRule>
    <cfRule type="containsText" dxfId="311" priority="329" operator="containsText" text="Muy bajo">
      <formula>NOT(ISERROR(SEARCH("Muy bajo",F10)))</formula>
    </cfRule>
    <cfRule type="containsText" dxfId="310" priority="330" operator="containsText" text="Alta">
      <formula>NOT(ISERROR(SEARCH("Alta",F10)))</formula>
    </cfRule>
    <cfRule type="containsText" dxfId="309" priority="331" operator="containsText" text="Media">
      <formula>NOT(ISERROR(SEARCH("Media",F10)))</formula>
    </cfRule>
    <cfRule type="containsText" dxfId="308" priority="332" operator="containsText" text="Baja">
      <formula>NOT(ISERROR(SEARCH("Baja",F10)))</formula>
    </cfRule>
    <cfRule type="containsText" dxfId="307" priority="333" operator="containsText" text="Muy baja">
      <formula>NOT(ISERROR(SEARCH("Muy baja",F10)))</formula>
    </cfRule>
    <cfRule type="cellIs" dxfId="306" priority="336" operator="between">
      <formula>1</formula>
      <formula>2</formula>
    </cfRule>
    <cfRule type="cellIs" dxfId="305" priority="337" operator="between">
      <formula>0</formula>
      <formula>2</formula>
    </cfRule>
  </conditionalFormatting>
  <conditionalFormatting sqref="G10 G20 G30 G40 G50 G60">
    <cfRule type="containsText" dxfId="304" priority="309" operator="containsText" text="Catastrófico">
      <formula>NOT(ISERROR(SEARCH("Catastrófico",G10)))</formula>
    </cfRule>
    <cfRule type="containsText" dxfId="303" priority="310" operator="containsText" text="Mayor">
      <formula>NOT(ISERROR(SEARCH("Mayor",G10)))</formula>
    </cfRule>
    <cfRule type="containsText" dxfId="302" priority="311" operator="containsText" text="Alta">
      <formula>NOT(ISERROR(SEARCH("Alta",G10)))</formula>
    </cfRule>
    <cfRule type="containsText" dxfId="301" priority="312" operator="containsText" text="Moderado">
      <formula>NOT(ISERROR(SEARCH("Moderado",G10)))</formula>
    </cfRule>
    <cfRule type="containsText" dxfId="300" priority="313" operator="containsText" text="Menor">
      <formula>NOT(ISERROR(SEARCH("Menor",G10)))</formula>
    </cfRule>
    <cfRule type="containsText" dxfId="299" priority="314" operator="containsText" text="Leve">
      <formula>NOT(ISERROR(SEARCH("Leve",G10)))</formula>
    </cfRule>
  </conditionalFormatting>
  <conditionalFormatting sqref="H10:I10 H20:I20 H30:I30 H40 H50:I50 H60:I60">
    <cfRule type="containsText" dxfId="298" priority="304" operator="containsText" text="Extremo">
      <formula>NOT(ISERROR(SEARCH("Extremo",H10)))</formula>
    </cfRule>
    <cfRule type="containsText" dxfId="297" priority="305" operator="containsText" text="Alto">
      <formula>NOT(ISERROR(SEARCH("Alto",H10)))</formula>
    </cfRule>
    <cfRule type="containsText" dxfId="296" priority="306" operator="containsText" text="Bajo">
      <formula>NOT(ISERROR(SEARCH("Bajo",H10)))</formula>
    </cfRule>
    <cfRule type="containsText" dxfId="295" priority="307" operator="containsText" text="Moderado">
      <formula>NOT(ISERROR(SEARCH("Moderado",H10)))</formula>
    </cfRule>
    <cfRule type="containsText" dxfId="294" priority="308" operator="containsText" text="Extremo">
      <formula>NOT(ISERROR(SEARCH("Extremo",H10)))</formula>
    </cfRule>
  </conditionalFormatting>
  <conditionalFormatting sqref="J10:J69">
    <cfRule type="containsText" dxfId="293" priority="6" operator="containsText" text="Muy Baja">
      <formula>NOT(ISERROR(SEARCH("Muy Baja",J10)))</formula>
    </cfRule>
    <cfRule type="containsText" dxfId="292" priority="273" operator="containsText" text="Muy Alta">
      <formula>NOT(ISERROR(SEARCH("Muy Alta",J10)))</formula>
    </cfRule>
    <cfRule type="containsText" dxfId="291" priority="274" operator="containsText" text="Alta">
      <formula>NOT(ISERROR(SEARCH("Alta",J10)))</formula>
    </cfRule>
    <cfRule type="containsText" dxfId="290" priority="275" operator="containsText" text="Media">
      <formula>NOT(ISERROR(SEARCH("Media",J10)))</formula>
    </cfRule>
    <cfRule type="containsText" dxfId="289" priority="276" operator="containsText" text="Baja">
      <formula>NOT(ISERROR(SEARCH("Baja",J10)))</formula>
    </cfRule>
    <cfRule type="containsText" dxfId="288" priority="277" operator="containsText" text="Muy Baja">
      <formula>NOT(ISERROR(SEARCH("Muy Baja",J10)))</formula>
    </cfRule>
  </conditionalFormatting>
  <conditionalFormatting sqref="K10:K69">
    <cfRule type="containsText" dxfId="287" priority="268" operator="containsText" text="Catastrófico">
      <formula>NOT(ISERROR(SEARCH("Catastrófico",K10)))</formula>
    </cfRule>
    <cfRule type="containsText" dxfId="286" priority="269" operator="containsText" text="Moderado">
      <formula>NOT(ISERROR(SEARCH("Moderado",K10)))</formula>
    </cfRule>
    <cfRule type="containsText" dxfId="285" priority="270" operator="containsText" text="Menor">
      <formula>NOT(ISERROR(SEARCH("Menor",K10)))</formula>
    </cfRule>
    <cfRule type="containsText" dxfId="284" priority="271" operator="containsText" text="Leve">
      <formula>NOT(ISERROR(SEARCH("Leve",K10)))</formula>
    </cfRule>
    <cfRule type="containsText" dxfId="283" priority="272" operator="containsText" text="Mayor">
      <formula>NOT(ISERROR(SEARCH("Mayor",K10)))</formula>
    </cfRule>
  </conditionalFormatting>
  <conditionalFormatting sqref="M10 M20 M30 M40 M50 M60">
    <cfRule type="containsText" dxfId="282" priority="278" operator="containsText" text="Extremo">
      <formula>NOT(ISERROR(SEARCH("Extremo",M10)))</formula>
    </cfRule>
    <cfRule type="containsText" dxfId="281" priority="279" operator="containsText" text="Alto">
      <formula>NOT(ISERROR(SEARCH("Alto",M10)))</formula>
    </cfRule>
    <cfRule type="containsText" dxfId="280" priority="280" operator="containsText" text="Moderado">
      <formula>NOT(ISERROR(SEARCH("Moderado",M10)))</formula>
    </cfRule>
    <cfRule type="containsText" dxfId="279" priority="281" operator="containsText" text="Menor">
      <formula>NOT(ISERROR(SEARCH("Menor",M10)))</formula>
    </cfRule>
    <cfRule type="containsText" dxfId="278" priority="282" operator="containsText" text="Bajo">
      <formula>NOT(ISERROR(SEARCH("Bajo",M10)))</formula>
    </cfRule>
    <cfRule type="containsText" dxfId="277" priority="283" operator="containsText" text="Moderado">
      <formula>NOT(ISERROR(SEARCH("Moderado",M10)))</formula>
    </cfRule>
    <cfRule type="containsText" dxfId="276" priority="284" operator="containsText" text="Extremo">
      <formula>NOT(ISERROR(SEARCH("Extremo",M10)))</formula>
    </cfRule>
    <cfRule type="containsText" dxfId="275" priority="285" operator="containsText" text="Baja">
      <formula>NOT(ISERROR(SEARCH("Baja",M10)))</formula>
    </cfRule>
    <cfRule type="containsText" dxfId="274" priority="286" operator="containsText" text="Alto">
      <formula>NOT(ISERROR(SEARCH("Alto",M10)))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0" zoomScale="70" zoomScaleNormal="70" workbookViewId="0">
      <selection activeCell="C24" sqref="C24:E24"/>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5" t="s">
        <v>388</v>
      </c>
      <c r="C2" s="515"/>
      <c r="D2" s="515"/>
      <c r="E2" s="515"/>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389</v>
      </c>
      <c r="D4" s="65"/>
      <c r="E4" s="65" t="s">
        <v>390</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391</v>
      </c>
      <c r="D5" s="65"/>
      <c r="E5" s="67" t="s">
        <v>392</v>
      </c>
      <c r="F5" s="65" t="s">
        <v>390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393</v>
      </c>
      <c r="C6" s="111" t="s">
        <v>394</v>
      </c>
      <c r="D6" s="69">
        <v>0.04</v>
      </c>
      <c r="E6" s="70" t="s">
        <v>395</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396</v>
      </c>
      <c r="C7" s="111" t="s">
        <v>397</v>
      </c>
      <c r="D7" s="69">
        <v>0.09</v>
      </c>
      <c r="E7" s="70" t="s">
        <v>398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399</v>
      </c>
      <c r="C8" s="111" t="s">
        <v>400</v>
      </c>
      <c r="D8" s="69">
        <v>0.28999999999999998</v>
      </c>
      <c r="E8" s="70" t="s">
        <v>401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402</v>
      </c>
      <c r="C9" s="111" t="s">
        <v>403</v>
      </c>
      <c r="D9" s="69">
        <v>0.49</v>
      </c>
      <c r="E9" s="70" t="s">
        <v>404</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405</v>
      </c>
      <c r="C10" s="111" t="s">
        <v>406</v>
      </c>
      <c r="D10" s="69">
        <v>1</v>
      </c>
      <c r="E10" s="70" t="s">
        <v>407</v>
      </c>
      <c r="F10" s="71">
        <v>5</v>
      </c>
      <c r="G10" s="2"/>
      <c r="H10" s="2"/>
      <c r="I10" s="94" t="s">
        <v>408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6" t="s">
        <v>409</v>
      </c>
      <c r="C14" s="516"/>
      <c r="D14" s="516"/>
      <c r="E14" s="516"/>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4" t="s">
        <v>295</v>
      </c>
      <c r="D16" s="514"/>
      <c r="E16" s="514"/>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410</v>
      </c>
      <c r="C17" s="512" t="s">
        <v>327</v>
      </c>
      <c r="D17" s="512"/>
      <c r="E17" s="512"/>
      <c r="F17" s="104">
        <v>1</v>
      </c>
      <c r="G17" s="77"/>
      <c r="H17" s="77"/>
      <c r="I17" s="94" t="s">
        <v>295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411</v>
      </c>
      <c r="C18" s="512" t="s">
        <v>296</v>
      </c>
      <c r="D18" s="512"/>
      <c r="E18" s="512"/>
      <c r="F18" s="104">
        <v>2</v>
      </c>
      <c r="G18" s="77"/>
      <c r="H18" s="77"/>
      <c r="I18" s="94" t="s">
        <v>298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412</v>
      </c>
      <c r="C19" s="512" t="s">
        <v>413</v>
      </c>
      <c r="D19" s="512"/>
      <c r="E19" s="512"/>
      <c r="F19" s="104">
        <v>3</v>
      </c>
      <c r="G19" s="77"/>
      <c r="H19" s="77"/>
      <c r="I19" s="94" t="s">
        <v>313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414</v>
      </c>
      <c r="C20" s="512" t="s">
        <v>415</v>
      </c>
      <c r="D20" s="512"/>
      <c r="E20" s="512"/>
      <c r="F20" s="104">
        <v>4</v>
      </c>
      <c r="G20" s="77"/>
      <c r="H20" s="77"/>
      <c r="I20" s="94" t="s">
        <v>301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416</v>
      </c>
      <c r="C21" s="512" t="s">
        <v>417</v>
      </c>
      <c r="D21" s="512"/>
      <c r="E21" s="51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3" t="s">
        <v>298</v>
      </c>
      <c r="D24" s="513"/>
      <c r="E24" s="513"/>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410</v>
      </c>
      <c r="C25" s="512" t="s">
        <v>309</v>
      </c>
      <c r="D25" s="512"/>
      <c r="E25" s="51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411</v>
      </c>
      <c r="C26" s="512" t="s">
        <v>331</v>
      </c>
      <c r="D26" s="512"/>
      <c r="E26" s="51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412</v>
      </c>
      <c r="C27" s="512" t="s">
        <v>299</v>
      </c>
      <c r="D27" s="512"/>
      <c r="E27" s="512"/>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414</v>
      </c>
      <c r="C28" s="512" t="s">
        <v>418</v>
      </c>
      <c r="D28" s="512"/>
      <c r="E28" s="512"/>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416</v>
      </c>
      <c r="C29" s="512" t="s">
        <v>419</v>
      </c>
      <c r="D29" s="512"/>
      <c r="E29" s="512"/>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4" t="s">
        <v>313</v>
      </c>
      <c r="D32" s="514"/>
      <c r="E32" s="514"/>
      <c r="F32" s="86"/>
      <c r="I32" s="85"/>
      <c r="J32" s="85"/>
      <c r="K32" s="85"/>
      <c r="L32" s="85"/>
      <c r="M32" s="85"/>
      <c r="N32" s="85"/>
      <c r="O32" s="85"/>
      <c r="P32" s="85"/>
      <c r="Q32" s="85"/>
      <c r="R32" s="85"/>
      <c r="S32" s="85"/>
    </row>
    <row r="33" spans="2:19" s="77" customFormat="1" ht="20.25">
      <c r="B33" s="68" t="s">
        <v>410</v>
      </c>
      <c r="C33" s="512" t="s">
        <v>314</v>
      </c>
      <c r="D33" s="512"/>
      <c r="E33" s="51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411</v>
      </c>
      <c r="C34" s="512" t="s">
        <v>420</v>
      </c>
      <c r="D34" s="512"/>
      <c r="E34" s="51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412</v>
      </c>
      <c r="C35" s="512" t="s">
        <v>421</v>
      </c>
      <c r="D35" s="512"/>
      <c r="E35" s="51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414</v>
      </c>
      <c r="C36" s="512" t="s">
        <v>422</v>
      </c>
      <c r="D36" s="512"/>
      <c r="E36" s="51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416</v>
      </c>
      <c r="C37" s="512" t="s">
        <v>423</v>
      </c>
      <c r="D37" s="512"/>
      <c r="E37" s="51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4" t="s">
        <v>301</v>
      </c>
      <c r="D40" s="514"/>
      <c r="E40" s="514"/>
      <c r="F40" s="86"/>
    </row>
    <row r="41" spans="2:19" s="77" customFormat="1" ht="20.25">
      <c r="B41" s="106" t="s">
        <v>410</v>
      </c>
      <c r="C41" s="512" t="s">
        <v>302</v>
      </c>
      <c r="D41" s="512"/>
      <c r="E41" s="512"/>
      <c r="F41" s="105">
        <v>1</v>
      </c>
    </row>
    <row r="42" spans="2:19" s="77" customFormat="1" ht="20.25">
      <c r="B42" s="107" t="s">
        <v>411</v>
      </c>
      <c r="C42" s="512" t="s">
        <v>311</v>
      </c>
      <c r="D42" s="512"/>
      <c r="E42" s="512"/>
      <c r="F42" s="105">
        <v>2</v>
      </c>
    </row>
    <row r="43" spans="2:19" s="77" customFormat="1" ht="20.25">
      <c r="B43" s="108" t="s">
        <v>412</v>
      </c>
      <c r="C43" s="512" t="s">
        <v>424</v>
      </c>
      <c r="D43" s="512"/>
      <c r="E43" s="512"/>
      <c r="F43" s="105">
        <v>3</v>
      </c>
    </row>
    <row r="44" spans="2:19" s="77" customFormat="1" ht="20.25">
      <c r="B44" s="109" t="s">
        <v>414</v>
      </c>
      <c r="C44" s="512" t="s">
        <v>425</v>
      </c>
      <c r="D44" s="512"/>
      <c r="E44" s="512"/>
      <c r="F44" s="105">
        <v>4</v>
      </c>
    </row>
    <row r="45" spans="2:19" s="77" customFormat="1" ht="20.25">
      <c r="B45" s="110" t="s">
        <v>416</v>
      </c>
      <c r="C45" s="512" t="s">
        <v>426</v>
      </c>
      <c r="D45" s="512"/>
      <c r="E45" s="512"/>
      <c r="F45" s="105">
        <v>5</v>
      </c>
    </row>
    <row r="46" spans="2:19" s="77" customFormat="1" ht="20.25">
      <c r="B46" s="85"/>
      <c r="C46" s="85" t="s">
        <v>427</v>
      </c>
      <c r="D46" s="85"/>
      <c r="F46" s="86"/>
    </row>
    <row r="47" spans="2:19" s="77" customFormat="1" ht="20.25">
      <c r="B47" s="85"/>
      <c r="C47" s="85"/>
      <c r="D47" s="85"/>
      <c r="F47" s="86"/>
    </row>
    <row r="48" spans="2:19" s="77" customFormat="1" ht="20.25">
      <c r="B48" s="78"/>
      <c r="C48" s="513" t="s">
        <v>304</v>
      </c>
      <c r="D48" s="513"/>
      <c r="E48" s="513"/>
      <c r="F48" s="86"/>
    </row>
    <row r="49" spans="2:6" s="77" customFormat="1" ht="20.25" customHeight="1">
      <c r="B49" s="80" t="s">
        <v>410</v>
      </c>
      <c r="C49" s="509" t="s">
        <v>305</v>
      </c>
      <c r="D49" s="510"/>
      <c r="E49" s="511"/>
      <c r="F49" s="71">
        <v>1</v>
      </c>
    </row>
    <row r="50" spans="2:6" s="77" customFormat="1" ht="20.25" customHeight="1">
      <c r="B50" s="81" t="s">
        <v>411</v>
      </c>
      <c r="C50" s="509" t="s">
        <v>428</v>
      </c>
      <c r="D50" s="510"/>
      <c r="E50" s="511"/>
      <c r="F50" s="71">
        <v>2</v>
      </c>
    </row>
    <row r="51" spans="2:6" s="77" customFormat="1" ht="20.25" customHeight="1">
      <c r="B51" s="82" t="s">
        <v>412</v>
      </c>
      <c r="C51" s="509" t="s">
        <v>429</v>
      </c>
      <c r="D51" s="510"/>
      <c r="E51" s="511"/>
      <c r="F51" s="71">
        <v>3</v>
      </c>
    </row>
    <row r="52" spans="2:6" s="77" customFormat="1" ht="20.25" customHeight="1">
      <c r="B52" s="83" t="s">
        <v>414</v>
      </c>
      <c r="C52" s="509" t="s">
        <v>430</v>
      </c>
      <c r="D52" s="510"/>
      <c r="E52" s="511"/>
      <c r="F52" s="71">
        <v>4</v>
      </c>
    </row>
    <row r="53" spans="2:6" s="77" customFormat="1" ht="20.25" customHeight="1">
      <c r="B53" s="84" t="s">
        <v>416</v>
      </c>
      <c r="C53" s="509" t="s">
        <v>431</v>
      </c>
      <c r="D53" s="510"/>
      <c r="E53" s="511"/>
      <c r="F53" s="71">
        <v>5</v>
      </c>
    </row>
    <row r="54" spans="2:6" s="77" customFormat="1" ht="20.25">
      <c r="B54" s="85"/>
      <c r="C54" s="85"/>
      <c r="D54" s="85"/>
      <c r="E54" s="85"/>
      <c r="F54" s="86"/>
    </row>
    <row r="55" spans="2:6" s="77" customFormat="1" ht="20.25"/>
    <row r="56" spans="2:6" s="77" customFormat="1" ht="20.25" customHeight="1">
      <c r="B56" s="78"/>
      <c r="C56" s="97" t="s">
        <v>408</v>
      </c>
      <c r="D56" s="97"/>
      <c r="E56" s="97"/>
      <c r="F56" s="86"/>
    </row>
    <row r="57" spans="2:6" s="77" customFormat="1" ht="20.25" customHeight="1">
      <c r="B57" s="80" t="s">
        <v>410</v>
      </c>
      <c r="C57" s="506" t="s">
        <v>432</v>
      </c>
      <c r="D57" s="507"/>
      <c r="E57" s="508"/>
      <c r="F57" s="71">
        <v>1</v>
      </c>
    </row>
    <row r="58" spans="2:6" s="77" customFormat="1" ht="20.25" customHeight="1">
      <c r="B58" s="81" t="s">
        <v>411</v>
      </c>
      <c r="C58" s="506" t="s">
        <v>433</v>
      </c>
      <c r="D58" s="507"/>
      <c r="E58" s="508"/>
      <c r="F58" s="71">
        <v>2</v>
      </c>
    </row>
    <row r="59" spans="2:6" s="77" customFormat="1" ht="20.25" customHeight="1">
      <c r="B59" s="82" t="s">
        <v>412</v>
      </c>
      <c r="C59" s="506" t="s">
        <v>434</v>
      </c>
      <c r="D59" s="507"/>
      <c r="E59" s="508"/>
      <c r="F59" s="71">
        <v>3</v>
      </c>
    </row>
    <row r="60" spans="2:6" s="77" customFormat="1" ht="20.25" customHeight="1">
      <c r="B60" s="83" t="s">
        <v>414</v>
      </c>
      <c r="C60" s="506" t="s">
        <v>435</v>
      </c>
      <c r="D60" s="507"/>
      <c r="E60" s="508"/>
      <c r="F60" s="71">
        <v>4</v>
      </c>
    </row>
    <row r="61" spans="2:6" s="77" customFormat="1" ht="20.25" customHeight="1">
      <c r="B61" s="84" t="s">
        <v>416</v>
      </c>
      <c r="C61" s="506" t="s">
        <v>436</v>
      </c>
      <c r="D61" s="507"/>
      <c r="E61" s="508"/>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30" sqref="R30"/>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9" t="s">
        <v>437</v>
      </c>
      <c r="C4" s="520"/>
      <c r="D4" s="520"/>
      <c r="E4" s="521" t="s">
        <v>438</v>
      </c>
      <c r="F4" s="521"/>
      <c r="G4" s="521"/>
      <c r="H4" s="521"/>
      <c r="I4" s="522"/>
      <c r="Q4" s="523" t="s">
        <v>439</v>
      </c>
      <c r="R4" s="523"/>
    </row>
    <row r="5" spans="2:19">
      <c r="B5" s="519"/>
      <c r="C5" s="520"/>
      <c r="D5" s="520"/>
      <c r="E5" s="521"/>
      <c r="F5" s="521"/>
      <c r="G5" s="521"/>
      <c r="H5" s="521"/>
      <c r="I5" s="522"/>
      <c r="Q5" s="523"/>
      <c r="R5" s="523"/>
    </row>
    <row r="6" spans="2:19">
      <c r="B6" s="519"/>
      <c r="C6" s="520"/>
      <c r="D6" s="520"/>
      <c r="E6" s="521"/>
      <c r="F6" s="521"/>
      <c r="G6" s="521"/>
      <c r="H6" s="521"/>
      <c r="I6" s="522"/>
      <c r="Q6" s="523"/>
      <c r="R6" s="523"/>
    </row>
    <row r="7" spans="2:19" ht="15.75" thickBot="1">
      <c r="B7" s="115"/>
      <c r="I7" s="116"/>
    </row>
    <row r="8" spans="2:19" ht="62.25" customHeight="1" thickBot="1">
      <c r="B8" s="524" t="s">
        <v>390</v>
      </c>
      <c r="C8" s="525"/>
      <c r="D8" s="57" t="s">
        <v>440</v>
      </c>
      <c r="E8" s="58">
        <v>5</v>
      </c>
      <c r="F8" s="58">
        <v>10</v>
      </c>
      <c r="G8" s="58">
        <v>15</v>
      </c>
      <c r="H8" s="58">
        <v>20</v>
      </c>
      <c r="I8" s="117">
        <v>25</v>
      </c>
      <c r="K8" s="526" t="s">
        <v>441</v>
      </c>
      <c r="L8" s="527"/>
      <c r="M8" s="527"/>
      <c r="N8" s="527"/>
      <c r="O8" s="527"/>
      <c r="P8" s="528"/>
      <c r="Q8" s="529" t="s">
        <v>442</v>
      </c>
      <c r="R8" s="529"/>
      <c r="S8" s="17" t="s">
        <v>443</v>
      </c>
    </row>
    <row r="9" spans="2:19" ht="62.25" customHeight="1" thickBot="1">
      <c r="B9" s="524"/>
      <c r="C9" s="525"/>
      <c r="D9" s="57" t="s">
        <v>444</v>
      </c>
      <c r="E9" s="59">
        <v>4</v>
      </c>
      <c r="F9" s="59">
        <v>8</v>
      </c>
      <c r="G9" s="58">
        <v>12</v>
      </c>
      <c r="H9" s="58">
        <v>16</v>
      </c>
      <c r="I9" s="117">
        <v>20</v>
      </c>
      <c r="K9" s="530" t="s">
        <v>445</v>
      </c>
      <c r="L9" s="531"/>
      <c r="M9" s="531"/>
      <c r="N9" s="531"/>
      <c r="O9" s="531"/>
      <c r="P9" s="531"/>
      <c r="Q9" s="532" t="s">
        <v>446</v>
      </c>
      <c r="R9" s="533"/>
      <c r="S9" s="17" t="s">
        <v>447</v>
      </c>
    </row>
    <row r="10" spans="2:19" ht="62.25" customHeight="1" thickBot="1">
      <c r="B10" s="524"/>
      <c r="C10" s="525"/>
      <c r="D10" s="57" t="s">
        <v>448</v>
      </c>
      <c r="E10" s="59">
        <v>3</v>
      </c>
      <c r="F10" s="59">
        <v>6</v>
      </c>
      <c r="G10" s="59">
        <v>9</v>
      </c>
      <c r="H10" s="58">
        <v>12</v>
      </c>
      <c r="I10" s="117">
        <v>15</v>
      </c>
      <c r="K10" s="534" t="s">
        <v>412</v>
      </c>
      <c r="L10" s="535"/>
      <c r="M10" s="535"/>
      <c r="N10" s="535"/>
      <c r="O10" s="535"/>
      <c r="P10" s="535"/>
      <c r="Q10" s="529" t="s">
        <v>449</v>
      </c>
      <c r="R10" s="529"/>
      <c r="S10" s="17" t="s">
        <v>450</v>
      </c>
    </row>
    <row r="11" spans="2:19" ht="62.25" customHeight="1">
      <c r="B11" s="524"/>
      <c r="C11" s="525"/>
      <c r="D11" s="57" t="s">
        <v>451</v>
      </c>
      <c r="E11" s="60">
        <v>2</v>
      </c>
      <c r="F11" s="59">
        <v>4</v>
      </c>
      <c r="G11" s="59">
        <v>6</v>
      </c>
      <c r="H11" s="58">
        <v>8</v>
      </c>
      <c r="I11" s="117">
        <v>10</v>
      </c>
      <c r="K11" s="536" t="s">
        <v>452</v>
      </c>
      <c r="L11" s="537"/>
      <c r="M11" s="537"/>
      <c r="N11" s="537"/>
      <c r="O11" s="537"/>
      <c r="P11" s="537"/>
      <c r="Q11" s="529" t="s">
        <v>387</v>
      </c>
      <c r="R11" s="538"/>
      <c r="S11" s="17" t="s">
        <v>387</v>
      </c>
    </row>
    <row r="12" spans="2:19" ht="62.25" customHeight="1">
      <c r="B12" s="524"/>
      <c r="C12" s="525"/>
      <c r="D12" s="57" t="s">
        <v>453</v>
      </c>
      <c r="E12" s="60">
        <v>1</v>
      </c>
      <c r="F12" s="60">
        <v>2</v>
      </c>
      <c r="G12" s="59">
        <v>3</v>
      </c>
      <c r="H12" s="58">
        <v>4</v>
      </c>
      <c r="I12" s="117">
        <v>5</v>
      </c>
    </row>
    <row r="13" spans="2:19" ht="62.25" customHeight="1" thickBot="1">
      <c r="B13" s="118"/>
      <c r="C13" s="517" t="s">
        <v>454</v>
      </c>
      <c r="D13" s="518"/>
      <c r="E13" s="119" t="s">
        <v>455</v>
      </c>
      <c r="F13" s="119" t="s">
        <v>456</v>
      </c>
      <c r="G13" s="119" t="s">
        <v>457</v>
      </c>
      <c r="H13" s="119" t="s">
        <v>458</v>
      </c>
      <c r="I13" s="120" t="s">
        <v>459</v>
      </c>
    </row>
    <row r="17" spans="4:6">
      <c r="D17" s="17"/>
      <c r="E17" s="17"/>
      <c r="F17" s="17"/>
    </row>
    <row r="18" spans="4:6" ht="15.75">
      <c r="D18" s="22" t="s">
        <v>460</v>
      </c>
      <c r="E18" s="121" t="s">
        <v>452</v>
      </c>
      <c r="F18" s="121">
        <v>1</v>
      </c>
    </row>
    <row r="19" spans="4:6">
      <c r="D19" s="22" t="s">
        <v>461</v>
      </c>
      <c r="E19" s="22" t="s">
        <v>452</v>
      </c>
      <c r="F19" s="22">
        <v>2</v>
      </c>
    </row>
    <row r="20" spans="4:6">
      <c r="D20" s="22" t="s">
        <v>462</v>
      </c>
      <c r="E20" s="22" t="s">
        <v>412</v>
      </c>
      <c r="F20" s="22">
        <v>2</v>
      </c>
    </row>
    <row r="21" spans="4:6">
      <c r="D21" s="22" t="s">
        <v>463</v>
      </c>
      <c r="E21" s="22" t="s">
        <v>464</v>
      </c>
      <c r="F21" s="22">
        <v>3</v>
      </c>
    </row>
    <row r="22" spans="4:6">
      <c r="D22" s="22" t="s">
        <v>465</v>
      </c>
      <c r="E22" s="22" t="s">
        <v>441</v>
      </c>
      <c r="F22" s="22">
        <v>4</v>
      </c>
    </row>
    <row r="23" spans="4:6">
      <c r="D23" s="22" t="s">
        <v>466</v>
      </c>
      <c r="E23" s="22" t="s">
        <v>452</v>
      </c>
      <c r="F23" s="22">
        <v>1</v>
      </c>
    </row>
    <row r="24" spans="4:6">
      <c r="D24" s="22" t="s">
        <v>467</v>
      </c>
      <c r="E24" s="22" t="s">
        <v>412</v>
      </c>
      <c r="F24" s="22">
        <v>2</v>
      </c>
    </row>
    <row r="25" spans="4:6">
      <c r="D25" s="22" t="s">
        <v>468</v>
      </c>
      <c r="E25" s="22" t="s">
        <v>412</v>
      </c>
      <c r="F25" s="22">
        <v>2</v>
      </c>
    </row>
    <row r="26" spans="4:6">
      <c r="D26" s="22" t="s">
        <v>469</v>
      </c>
      <c r="E26" s="22" t="s">
        <v>445</v>
      </c>
      <c r="F26" s="22">
        <v>3</v>
      </c>
    </row>
    <row r="27" spans="4:6">
      <c r="D27" s="22" t="s">
        <v>470</v>
      </c>
      <c r="E27" s="22" t="s">
        <v>441</v>
      </c>
      <c r="F27" s="22">
        <v>4</v>
      </c>
    </row>
    <row r="28" spans="4:6">
      <c r="D28" s="22" t="s">
        <v>471</v>
      </c>
      <c r="E28" s="22" t="s">
        <v>412</v>
      </c>
      <c r="F28" s="22">
        <v>2</v>
      </c>
    </row>
    <row r="29" spans="4:6">
      <c r="D29" s="22" t="s">
        <v>472</v>
      </c>
      <c r="E29" s="22" t="s">
        <v>412</v>
      </c>
      <c r="F29" s="22">
        <v>2</v>
      </c>
    </row>
    <row r="30" spans="4:6">
      <c r="D30" s="22" t="s">
        <v>473</v>
      </c>
      <c r="E30" s="22" t="s">
        <v>412</v>
      </c>
      <c r="F30" s="22">
        <v>2</v>
      </c>
    </row>
    <row r="31" spans="4:6">
      <c r="D31" s="22" t="s">
        <v>474</v>
      </c>
      <c r="E31" s="22" t="s">
        <v>445</v>
      </c>
      <c r="F31" s="22">
        <v>3</v>
      </c>
    </row>
    <row r="32" spans="4:6">
      <c r="D32" s="22" t="s">
        <v>475</v>
      </c>
      <c r="E32" s="22" t="s">
        <v>441</v>
      </c>
      <c r="F32" s="22">
        <v>4</v>
      </c>
    </row>
    <row r="33" spans="4:6">
      <c r="D33" s="22" t="s">
        <v>476</v>
      </c>
      <c r="E33" s="22" t="s">
        <v>412</v>
      </c>
      <c r="F33" s="22">
        <v>2</v>
      </c>
    </row>
    <row r="34" spans="4:6">
      <c r="D34" s="22" t="s">
        <v>477</v>
      </c>
      <c r="E34" s="22" t="s">
        <v>412</v>
      </c>
      <c r="F34" s="22">
        <v>2</v>
      </c>
    </row>
    <row r="35" spans="4:6">
      <c r="D35" s="22" t="s">
        <v>478</v>
      </c>
      <c r="E35" s="22" t="s">
        <v>445</v>
      </c>
      <c r="F35" s="22">
        <v>3</v>
      </c>
    </row>
    <row r="36" spans="4:6">
      <c r="D36" s="22" t="s">
        <v>479</v>
      </c>
      <c r="E36" s="22" t="s">
        <v>445</v>
      </c>
      <c r="F36" s="22">
        <v>3</v>
      </c>
    </row>
    <row r="37" spans="4:6">
      <c r="D37" s="22" t="s">
        <v>480</v>
      </c>
      <c r="E37" s="22" t="s">
        <v>441</v>
      </c>
      <c r="F37" s="22">
        <v>4</v>
      </c>
    </row>
    <row r="38" spans="4:6">
      <c r="D38" s="22" t="s">
        <v>481</v>
      </c>
      <c r="E38" s="22" t="s">
        <v>445</v>
      </c>
      <c r="F38" s="22">
        <v>3</v>
      </c>
    </row>
    <row r="39" spans="4:6">
      <c r="D39" s="22" t="s">
        <v>482</v>
      </c>
      <c r="E39" s="22" t="s">
        <v>445</v>
      </c>
      <c r="F39" s="22">
        <v>3</v>
      </c>
    </row>
    <row r="40" spans="4:6">
      <c r="D40" s="22" t="s">
        <v>483</v>
      </c>
      <c r="E40" s="22" t="s">
        <v>445</v>
      </c>
      <c r="F40" s="22">
        <v>3</v>
      </c>
    </row>
    <row r="41" spans="4:6">
      <c r="D41" s="22" t="s">
        <v>484</v>
      </c>
      <c r="E41" s="22" t="s">
        <v>445</v>
      </c>
      <c r="F41" s="22">
        <v>3</v>
      </c>
    </row>
    <row r="42" spans="4:6">
      <c r="D42" s="22" t="s">
        <v>485</v>
      </c>
      <c r="E42" s="22" t="s">
        <v>441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abSelected="1" topLeftCell="C1" zoomScale="68" zoomScaleNormal="68" workbookViewId="0">
      <selection activeCell="L20" sqref="L2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8"/>
      <c r="B1" s="579"/>
      <c r="C1" s="582"/>
      <c r="D1" s="582"/>
      <c r="E1" s="582"/>
      <c r="F1" s="582"/>
      <c r="G1" s="582"/>
      <c r="H1" s="582"/>
      <c r="I1" s="582"/>
      <c r="J1" s="583"/>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0"/>
      <c r="B2" s="581"/>
      <c r="C2" s="584"/>
      <c r="D2" s="584"/>
      <c r="E2" s="584"/>
      <c r="F2" s="584"/>
      <c r="G2" s="584"/>
      <c r="H2" s="584"/>
      <c r="I2" s="584"/>
      <c r="J2" s="585"/>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4"/>
      <c r="D3" s="584"/>
      <c r="E3" s="584"/>
      <c r="F3" s="584"/>
      <c r="G3" s="584"/>
      <c r="H3" s="584"/>
      <c r="I3" s="584"/>
      <c r="J3" s="585"/>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3" t="s">
        <v>269</v>
      </c>
      <c r="B4" s="413"/>
      <c r="C4" s="484" t="s">
        <v>5</v>
      </c>
      <c r="D4" s="484"/>
      <c r="E4" s="484"/>
      <c r="F4" s="484"/>
      <c r="G4" s="484"/>
      <c r="H4" s="484"/>
      <c r="I4" s="484"/>
      <c r="J4" s="484"/>
      <c r="K4" s="484"/>
      <c r="L4" s="484"/>
      <c r="M4" s="48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3" t="s">
        <v>270</v>
      </c>
      <c r="B5" s="413"/>
      <c r="C5" s="501" t="s">
        <v>37</v>
      </c>
      <c r="D5" s="501"/>
      <c r="E5" s="501"/>
      <c r="F5" s="501"/>
      <c r="G5" s="501"/>
      <c r="H5" s="501"/>
      <c r="I5" s="501"/>
      <c r="J5" s="501"/>
      <c r="K5" s="501"/>
      <c r="L5" s="501"/>
      <c r="M5" s="5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3" t="s">
        <v>271</v>
      </c>
      <c r="B6" s="413"/>
      <c r="C6" s="569" t="s">
        <v>272</v>
      </c>
      <c r="D6" s="570"/>
      <c r="E6" s="570"/>
      <c r="F6" s="570"/>
      <c r="G6" s="570"/>
      <c r="H6" s="570"/>
      <c r="I6" s="570"/>
      <c r="J6" s="570"/>
      <c r="K6" s="570"/>
      <c r="L6" s="570"/>
      <c r="M6" s="5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4" t="s">
        <v>486</v>
      </c>
      <c r="B7" s="565"/>
      <c r="C7" s="566"/>
      <c r="D7" s="567" t="s">
        <v>487</v>
      </c>
      <c r="E7" s="567"/>
      <c r="F7" s="567"/>
      <c r="G7" s="568" t="s">
        <v>488</v>
      </c>
      <c r="H7" s="572" t="s">
        <v>489</v>
      </c>
      <c r="I7" s="574" t="s">
        <v>490</v>
      </c>
      <c r="J7" s="575"/>
      <c r="K7" s="574" t="s">
        <v>491</v>
      </c>
      <c r="L7" s="575"/>
      <c r="M7" s="576"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68"/>
      <c r="H8" s="573"/>
      <c r="I8" s="29" t="s">
        <v>495</v>
      </c>
      <c r="J8" s="29" t="s">
        <v>496</v>
      </c>
      <c r="K8" s="29" t="s">
        <v>497</v>
      </c>
      <c r="L8" s="29" t="s">
        <v>498</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8" t="str">
        <f>'7- Mapa Final'!B10</f>
        <v>Fallos condenatorios a la Entidad</v>
      </c>
      <c r="C10" s="558" t="str">
        <f>'7- Mapa Final'!C10</f>
        <v>La entidad sea condenada en procesos calificados inicialmente como probable de ganar</v>
      </c>
      <c r="D10" s="562" t="str">
        <f>'7- Mapa Final'!J10</f>
        <v>Muy Baja - 1</v>
      </c>
      <c r="E10" s="563" t="str">
        <f>'7- Mapa Final'!K10</f>
        <v>Menor - 2</v>
      </c>
      <c r="F10" s="560" t="str">
        <f>'7- Mapa Final'!M10</f>
        <v>Bajo - 2</v>
      </c>
      <c r="G10" s="397" t="s">
        <v>387</v>
      </c>
      <c r="H10" s="541" t="s">
        <v>499</v>
      </c>
      <c r="I10" s="561"/>
      <c r="J10" s="561" t="s">
        <v>500</v>
      </c>
      <c r="K10" s="559">
        <v>45292</v>
      </c>
      <c r="L10" s="559">
        <v>45382</v>
      </c>
      <c r="M10" s="541" t="s">
        <v>501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50"/>
      <c r="E11" s="553"/>
      <c r="F11" s="539"/>
      <c r="G11" s="398"/>
      <c r="H11" s="542"/>
      <c r="I11" s="543"/>
      <c r="J11" s="543"/>
      <c r="K11" s="543"/>
      <c r="L11" s="543"/>
      <c r="M11" s="54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50"/>
      <c r="E12" s="553"/>
      <c r="F12" s="539"/>
      <c r="G12" s="398"/>
      <c r="H12" s="542"/>
      <c r="I12" s="543"/>
      <c r="J12" s="543"/>
      <c r="K12" s="543"/>
      <c r="L12" s="543"/>
      <c r="M12" s="54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50"/>
      <c r="E13" s="553"/>
      <c r="F13" s="539"/>
      <c r="G13" s="398"/>
      <c r="H13" s="542"/>
      <c r="I13" s="543"/>
      <c r="J13" s="543"/>
      <c r="K13" s="543"/>
      <c r="L13" s="543"/>
      <c r="M13" s="54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50"/>
      <c r="E14" s="553"/>
      <c r="F14" s="539"/>
      <c r="G14" s="398"/>
      <c r="H14" s="542"/>
      <c r="I14" s="543"/>
      <c r="J14" s="543"/>
      <c r="K14" s="543"/>
      <c r="L14" s="543"/>
      <c r="M14" s="54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50"/>
      <c r="E15" s="553"/>
      <c r="F15" s="539"/>
      <c r="G15" s="398"/>
      <c r="H15" s="542"/>
      <c r="I15" s="543"/>
      <c r="J15" s="543"/>
      <c r="K15" s="543"/>
      <c r="L15" s="543"/>
      <c r="M15" s="54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50"/>
      <c r="E16" s="553"/>
      <c r="F16" s="539"/>
      <c r="G16" s="398"/>
      <c r="H16" s="542"/>
      <c r="I16" s="543"/>
      <c r="J16" s="543"/>
      <c r="K16" s="543"/>
      <c r="L16" s="543"/>
      <c r="M16" s="54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50"/>
      <c r="E17" s="553"/>
      <c r="F17" s="539"/>
      <c r="G17" s="398"/>
      <c r="H17" s="542"/>
      <c r="I17" s="543"/>
      <c r="J17" s="543"/>
      <c r="K17" s="543"/>
      <c r="L17" s="543"/>
      <c r="M17" s="54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5"/>
      <c r="B18" s="547"/>
      <c r="C18" s="547"/>
      <c r="D18" s="550"/>
      <c r="E18" s="553"/>
      <c r="F18" s="539"/>
      <c r="G18" s="398"/>
      <c r="H18" s="542"/>
      <c r="I18" s="543"/>
      <c r="J18" s="543"/>
      <c r="K18" s="543"/>
      <c r="L18" s="543"/>
      <c r="M18" s="54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5"/>
      <c r="B19" s="547"/>
      <c r="C19" s="547"/>
      <c r="D19" s="550"/>
      <c r="E19" s="553"/>
      <c r="F19" s="539"/>
      <c r="G19" s="398"/>
      <c r="H19" s="542"/>
      <c r="I19" s="543"/>
      <c r="J19" s="543"/>
      <c r="K19" s="543"/>
      <c r="L19" s="543"/>
      <c r="M19" s="5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5">
        <f>'7- Mapa Final'!A20</f>
        <v>2</v>
      </c>
      <c r="B20" s="547" t="str">
        <f>'7- Mapa Final'!B20</f>
        <v>No gestionar el cobro  coactivo de las obligaciones pecuniarias a favor de la Rama Judicial</v>
      </c>
      <c r="C20" s="547" t="str">
        <f>'7- Mapa Final'!C20</f>
        <v xml:space="preserve">No se adelanten la actividades conducentes a recuperar las suma que se le adeudan a la entidad </v>
      </c>
      <c r="D20" s="549" t="str">
        <f>'7- Mapa Final'!J20</f>
        <v>Baja - 2</v>
      </c>
      <c r="E20" s="552" t="str">
        <f>'7- Mapa Final'!K20</f>
        <v>Leve - 1</v>
      </c>
      <c r="F20" s="539" t="str">
        <f>'7- Mapa Final'!M20</f>
        <v>Bajo - 2</v>
      </c>
      <c r="G20" s="398" t="s">
        <v>387</v>
      </c>
      <c r="H20" s="541" t="s">
        <v>502</v>
      </c>
      <c r="I20" s="543"/>
      <c r="J20" s="543" t="s">
        <v>500</v>
      </c>
      <c r="K20" s="559">
        <v>45292</v>
      </c>
      <c r="L20" s="559">
        <v>45382</v>
      </c>
      <c r="M20" s="541" t="s">
        <v>503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50"/>
      <c r="E21" s="553"/>
      <c r="F21" s="539"/>
      <c r="G21" s="398"/>
      <c r="H21" s="542"/>
      <c r="I21" s="543"/>
      <c r="J21" s="543"/>
      <c r="K21" s="543"/>
      <c r="L21" s="543"/>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50"/>
      <c r="E22" s="553"/>
      <c r="F22" s="539"/>
      <c r="G22" s="398"/>
      <c r="H22" s="542"/>
      <c r="I22" s="543"/>
      <c r="J22" s="543"/>
      <c r="K22" s="543"/>
      <c r="L22" s="543"/>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5"/>
      <c r="B23" s="547"/>
      <c r="C23" s="547"/>
      <c r="D23" s="550"/>
      <c r="E23" s="553"/>
      <c r="F23" s="539"/>
      <c r="G23" s="398"/>
      <c r="H23" s="542"/>
      <c r="I23" s="543"/>
      <c r="J23" s="543"/>
      <c r="K23" s="543"/>
      <c r="L23" s="543"/>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5"/>
      <c r="B24" s="547"/>
      <c r="C24" s="547"/>
      <c r="D24" s="550"/>
      <c r="E24" s="553"/>
      <c r="F24" s="539"/>
      <c r="G24" s="398"/>
      <c r="H24" s="542"/>
      <c r="I24" s="543"/>
      <c r="J24" s="543"/>
      <c r="K24" s="543"/>
      <c r="L24" s="543"/>
      <c r="M24" s="54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5"/>
      <c r="B25" s="547"/>
      <c r="C25" s="547"/>
      <c r="D25" s="550"/>
      <c r="E25" s="553"/>
      <c r="F25" s="539"/>
      <c r="G25" s="398"/>
      <c r="H25" s="542"/>
      <c r="I25" s="543"/>
      <c r="J25" s="543"/>
      <c r="K25" s="543"/>
      <c r="L25" s="543"/>
      <c r="M25" s="542"/>
      <c r="N25" s="34"/>
      <c r="O25" s="34"/>
    </row>
    <row r="26" spans="1:169">
      <c r="A26" s="545"/>
      <c r="B26" s="547"/>
      <c r="C26" s="547"/>
      <c r="D26" s="550"/>
      <c r="E26" s="553"/>
      <c r="F26" s="539"/>
      <c r="G26" s="398"/>
      <c r="H26" s="542"/>
      <c r="I26" s="543"/>
      <c r="J26" s="543"/>
      <c r="K26" s="543"/>
      <c r="L26" s="543"/>
      <c r="M26" s="542"/>
      <c r="N26" s="34"/>
      <c r="O26" s="34"/>
    </row>
    <row r="27" spans="1:169">
      <c r="A27" s="545"/>
      <c r="B27" s="547"/>
      <c r="C27" s="547"/>
      <c r="D27" s="550"/>
      <c r="E27" s="553"/>
      <c r="F27" s="539"/>
      <c r="G27" s="398"/>
      <c r="H27" s="542"/>
      <c r="I27" s="543"/>
      <c r="J27" s="543"/>
      <c r="K27" s="543"/>
      <c r="L27" s="543"/>
      <c r="M27" s="542"/>
      <c r="N27" s="34"/>
      <c r="O27" s="34"/>
    </row>
    <row r="28" spans="1:169">
      <c r="A28" s="545"/>
      <c r="B28" s="547"/>
      <c r="C28" s="547"/>
      <c r="D28" s="550"/>
      <c r="E28" s="553"/>
      <c r="F28" s="539"/>
      <c r="G28" s="398"/>
      <c r="H28" s="542"/>
      <c r="I28" s="543"/>
      <c r="J28" s="543"/>
      <c r="K28" s="543"/>
      <c r="L28" s="543"/>
      <c r="M28" s="542"/>
      <c r="N28" s="34"/>
      <c r="O28" s="34"/>
    </row>
    <row r="29" spans="1:169" ht="15.75" thickBot="1">
      <c r="A29" s="545"/>
      <c r="B29" s="547"/>
      <c r="C29" s="547"/>
      <c r="D29" s="550"/>
      <c r="E29" s="553"/>
      <c r="F29" s="539"/>
      <c r="G29" s="398"/>
      <c r="H29" s="542"/>
      <c r="I29" s="543"/>
      <c r="J29" s="543"/>
      <c r="K29" s="543"/>
      <c r="L29" s="543"/>
      <c r="M29" s="542"/>
      <c r="N29" s="34"/>
      <c r="O29" s="34"/>
    </row>
    <row r="30" spans="1:169" s="26" customFormat="1" ht="12.75">
      <c r="A30" s="545">
        <f>'7- Mapa Final'!A30</f>
        <v>3</v>
      </c>
      <c r="B30" s="547" t="str">
        <f>'7- Mapa Final'!B30</f>
        <v>Deficiencia en la calidad y oportunidad en el registro y reporte de información relacionada con los procesos contenciosos administrativos en la plataforma EKOGUI</v>
      </c>
      <c r="C30" s="547" t="str">
        <f>'7- Mapa Final'!C30</f>
        <v>Cuando el Apoderado responsable del proceso no realiza en la debida oportunidad el registro o reporte de infromación o la realiza en forma deficiente o incorrecta.</v>
      </c>
      <c r="D30" s="549" t="str">
        <f>'7- Mapa Final'!J30</f>
        <v>Muy Baja - 1</v>
      </c>
      <c r="E30" s="552" t="str">
        <f>'7- Mapa Final'!K30</f>
        <v>Leve - 1</v>
      </c>
      <c r="F30" s="539" t="str">
        <f>'7- Mapa Final'!M30</f>
        <v>Bajo - 1</v>
      </c>
      <c r="G30" s="398" t="s">
        <v>387</v>
      </c>
      <c r="H30" s="541" t="s">
        <v>504</v>
      </c>
      <c r="I30" s="543"/>
      <c r="J30" s="543" t="s">
        <v>505</v>
      </c>
      <c r="K30" s="559">
        <v>45292</v>
      </c>
      <c r="L30" s="559">
        <v>45382</v>
      </c>
      <c r="M30" s="541"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50"/>
      <c r="E31" s="553"/>
      <c r="F31" s="539"/>
      <c r="G31" s="398"/>
      <c r="H31" s="542"/>
      <c r="I31" s="543"/>
      <c r="J31" s="543"/>
      <c r="K31" s="543"/>
      <c r="L31" s="543"/>
      <c r="M31" s="54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50"/>
      <c r="E32" s="553"/>
      <c r="F32" s="539"/>
      <c r="G32" s="398"/>
      <c r="H32" s="542"/>
      <c r="I32" s="543"/>
      <c r="J32" s="543"/>
      <c r="K32" s="543"/>
      <c r="L32" s="543"/>
      <c r="M32" s="54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5"/>
      <c r="B33" s="547"/>
      <c r="C33" s="547"/>
      <c r="D33" s="550"/>
      <c r="E33" s="553"/>
      <c r="F33" s="539"/>
      <c r="G33" s="398"/>
      <c r="H33" s="542"/>
      <c r="I33" s="543"/>
      <c r="J33" s="543"/>
      <c r="K33" s="543"/>
      <c r="L33" s="543"/>
      <c r="M33" s="54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5"/>
      <c r="B34" s="547"/>
      <c r="C34" s="547"/>
      <c r="D34" s="550"/>
      <c r="E34" s="553"/>
      <c r="F34" s="539"/>
      <c r="G34" s="398"/>
      <c r="H34" s="542"/>
      <c r="I34" s="543"/>
      <c r="J34" s="543"/>
      <c r="K34" s="543"/>
      <c r="L34" s="543"/>
      <c r="M34" s="54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5"/>
      <c r="B35" s="547"/>
      <c r="C35" s="547"/>
      <c r="D35" s="550"/>
      <c r="E35" s="553"/>
      <c r="F35" s="539"/>
      <c r="G35" s="398"/>
      <c r="H35" s="542"/>
      <c r="I35" s="543"/>
      <c r="J35" s="543"/>
      <c r="K35" s="543"/>
      <c r="L35" s="543"/>
      <c r="M35" s="542"/>
      <c r="N35" s="34"/>
      <c r="O35" s="34"/>
    </row>
    <row r="36" spans="1:169">
      <c r="A36" s="545"/>
      <c r="B36" s="547"/>
      <c r="C36" s="547"/>
      <c r="D36" s="550"/>
      <c r="E36" s="553"/>
      <c r="F36" s="539"/>
      <c r="G36" s="398"/>
      <c r="H36" s="542"/>
      <c r="I36" s="543"/>
      <c r="J36" s="543"/>
      <c r="K36" s="543"/>
      <c r="L36" s="543"/>
      <c r="M36" s="542"/>
      <c r="N36" s="34"/>
      <c r="O36" s="34"/>
    </row>
    <row r="37" spans="1:169">
      <c r="A37" s="545"/>
      <c r="B37" s="547"/>
      <c r="C37" s="547"/>
      <c r="D37" s="550"/>
      <c r="E37" s="553"/>
      <c r="F37" s="539"/>
      <c r="G37" s="398"/>
      <c r="H37" s="542"/>
      <c r="I37" s="543"/>
      <c r="J37" s="543"/>
      <c r="K37" s="543"/>
      <c r="L37" s="543"/>
      <c r="M37" s="542"/>
      <c r="N37" s="34"/>
      <c r="O37" s="34"/>
    </row>
    <row r="38" spans="1:169">
      <c r="A38" s="545"/>
      <c r="B38" s="547"/>
      <c r="C38" s="547"/>
      <c r="D38" s="550"/>
      <c r="E38" s="553"/>
      <c r="F38" s="539"/>
      <c r="G38" s="398"/>
      <c r="H38" s="542"/>
      <c r="I38" s="543"/>
      <c r="J38" s="543"/>
      <c r="K38" s="543"/>
      <c r="L38" s="543"/>
      <c r="M38" s="542"/>
      <c r="N38" s="34"/>
      <c r="O38" s="34"/>
    </row>
    <row r="39" spans="1:169">
      <c r="A39" s="545"/>
      <c r="B39" s="547"/>
      <c r="C39" s="547"/>
      <c r="D39" s="550"/>
      <c r="E39" s="553"/>
      <c r="F39" s="539"/>
      <c r="G39" s="398"/>
      <c r="H39" s="542"/>
      <c r="I39" s="543"/>
      <c r="J39" s="543"/>
      <c r="K39" s="543"/>
      <c r="L39" s="543"/>
      <c r="M39" s="542"/>
      <c r="N39" s="34"/>
      <c r="O39" s="34"/>
    </row>
    <row r="40" spans="1:169" s="26" customFormat="1" ht="12.75" hidden="1">
      <c r="A40" s="545">
        <f>'7- Mapa Final'!A50</f>
        <v>5</v>
      </c>
      <c r="B40" s="547"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40" s="547"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40" s="549" t="str">
        <f>'7- Mapa Final'!J50</f>
        <v>Muy Baja - 1</v>
      </c>
      <c r="E40" s="552" t="str">
        <f>'7- Mapa Final'!K50</f>
        <v>Leve - 1</v>
      </c>
      <c r="F40" s="539" t="str">
        <f>'7- Mapa Final'!M50</f>
        <v>Bajo - 1</v>
      </c>
      <c r="G40" s="398" t="s">
        <v>387</v>
      </c>
      <c r="H40" s="541" t="s">
        <v>507</v>
      </c>
      <c r="I40" s="543"/>
      <c r="J40" s="543" t="s">
        <v>505</v>
      </c>
      <c r="K40" s="559">
        <v>45292</v>
      </c>
      <c r="L40" s="559">
        <v>45382</v>
      </c>
      <c r="M40" s="541" t="s">
        <v>508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5"/>
      <c r="B41" s="547"/>
      <c r="C41" s="547"/>
      <c r="D41" s="550"/>
      <c r="E41" s="553"/>
      <c r="F41" s="539"/>
      <c r="G41" s="398"/>
      <c r="H41" s="542"/>
      <c r="I41" s="543"/>
      <c r="J41" s="543"/>
      <c r="K41" s="543"/>
      <c r="L41" s="543"/>
      <c r="M41" s="5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5"/>
      <c r="B42" s="547"/>
      <c r="C42" s="547"/>
      <c r="D42" s="550"/>
      <c r="E42" s="553"/>
      <c r="F42" s="539"/>
      <c r="G42" s="398"/>
      <c r="H42" s="542"/>
      <c r="I42" s="543"/>
      <c r="J42" s="543"/>
      <c r="K42" s="543"/>
      <c r="L42" s="543"/>
      <c r="M42" s="5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5"/>
      <c r="B43" s="547"/>
      <c r="C43" s="547"/>
      <c r="D43" s="550"/>
      <c r="E43" s="553"/>
      <c r="F43" s="539"/>
      <c r="G43" s="398"/>
      <c r="H43" s="542"/>
      <c r="I43" s="543"/>
      <c r="J43" s="543"/>
      <c r="K43" s="543"/>
      <c r="L43" s="543"/>
      <c r="M43" s="5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5"/>
      <c r="B44" s="547"/>
      <c r="C44" s="547"/>
      <c r="D44" s="550"/>
      <c r="E44" s="553"/>
      <c r="F44" s="539"/>
      <c r="G44" s="398"/>
      <c r="H44" s="542"/>
      <c r="I44" s="543"/>
      <c r="J44" s="543"/>
      <c r="K44" s="543"/>
      <c r="L44" s="543"/>
      <c r="M44" s="54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5"/>
      <c r="B45" s="547"/>
      <c r="C45" s="547"/>
      <c r="D45" s="550"/>
      <c r="E45" s="553"/>
      <c r="F45" s="539"/>
      <c r="G45" s="398"/>
      <c r="H45" s="542"/>
      <c r="I45" s="543"/>
      <c r="J45" s="543"/>
      <c r="K45" s="543"/>
      <c r="L45" s="543"/>
      <c r="M45" s="542"/>
      <c r="N45" s="34"/>
      <c r="O45" s="34"/>
    </row>
    <row r="46" spans="1:169" hidden="1">
      <c r="A46" s="545"/>
      <c r="B46" s="547"/>
      <c r="C46" s="547"/>
      <c r="D46" s="550"/>
      <c r="E46" s="553"/>
      <c r="F46" s="539"/>
      <c r="G46" s="398"/>
      <c r="H46" s="542"/>
      <c r="I46" s="543"/>
      <c r="J46" s="543"/>
      <c r="K46" s="543"/>
      <c r="L46" s="543"/>
      <c r="M46" s="542"/>
      <c r="N46" s="34"/>
      <c r="O46" s="34"/>
    </row>
    <row r="47" spans="1:169" hidden="1">
      <c r="A47" s="545"/>
      <c r="B47" s="547"/>
      <c r="C47" s="547"/>
      <c r="D47" s="550"/>
      <c r="E47" s="553"/>
      <c r="F47" s="539"/>
      <c r="G47" s="398"/>
      <c r="H47" s="542"/>
      <c r="I47" s="543"/>
      <c r="J47" s="543"/>
      <c r="K47" s="543"/>
      <c r="L47" s="543"/>
      <c r="M47" s="542"/>
      <c r="N47" s="34"/>
      <c r="O47" s="34"/>
    </row>
    <row r="48" spans="1:169" hidden="1">
      <c r="A48" s="545"/>
      <c r="B48" s="547"/>
      <c r="C48" s="547"/>
      <c r="D48" s="550"/>
      <c r="E48" s="553"/>
      <c r="F48" s="539"/>
      <c r="G48" s="398"/>
      <c r="H48" s="542"/>
      <c r="I48" s="543"/>
      <c r="J48" s="543"/>
      <c r="K48" s="543"/>
      <c r="L48" s="543"/>
      <c r="M48" s="542"/>
      <c r="N48" s="34"/>
      <c r="O48" s="34"/>
    </row>
    <row r="49" spans="1:15" ht="15.75" hidden="1" thickBot="1">
      <c r="A49" s="546"/>
      <c r="B49" s="548"/>
      <c r="C49" s="548"/>
      <c r="D49" s="551"/>
      <c r="E49" s="554"/>
      <c r="F49" s="540"/>
      <c r="G49" s="399"/>
      <c r="H49" s="542"/>
      <c r="I49" s="544"/>
      <c r="J49" s="543"/>
      <c r="K49" s="543"/>
      <c r="L49" s="543"/>
      <c r="M49" s="542"/>
      <c r="N49" s="34"/>
      <c r="O49" s="34"/>
    </row>
    <row r="50" spans="1:15" hidden="1">
      <c r="A50" s="586">
        <f>'7- Mapa Final'!A60</f>
        <v>6</v>
      </c>
      <c r="B50" s="588" t="str">
        <f>'7- Mapa Final'!B60</f>
        <v>Ofrecer, prometer, entregar, aceptar o solicitar una ventaja a cambio de una indebida gestión en el tramite de la liquidación de las cuentas de cobro por concepto de Sentencias en contra de la Rama Judicial.</v>
      </c>
      <c r="C50" s="590" t="str">
        <f>'7- Mapa Final'!C60</f>
        <v>Cuando el beneficiario, apoderado o un tercero, ofrece, promete, entrega, acepta o solicita una ventaja dentro del procedimiento de liquidación de una cuenta de cobro por concepto de sentencias adversas a la Rama Judicial.</v>
      </c>
      <c r="D50" s="592" t="str">
        <f>'7- Mapa Final'!J60</f>
        <v>Muy Baja - 1</v>
      </c>
      <c r="E50" s="595" t="str">
        <f>'7- Mapa Final'!K60</f>
        <v>Leve - 1</v>
      </c>
      <c r="F50" s="598" t="str">
        <f>'7- Mapa Final'!M60</f>
        <v>Bajo - 1</v>
      </c>
      <c r="G50" s="600"/>
      <c r="H50" s="602"/>
      <c r="I50" s="602"/>
      <c r="J50" s="602"/>
      <c r="K50" s="602"/>
      <c r="L50" s="602"/>
      <c r="M50" s="604" t="s">
        <v>509</v>
      </c>
    </row>
    <row r="51" spans="1:15" hidden="1">
      <c r="A51" s="586"/>
      <c r="B51" s="588"/>
      <c r="C51" s="590"/>
      <c r="D51" s="593"/>
      <c r="E51" s="596"/>
      <c r="F51" s="598"/>
      <c r="G51" s="600"/>
      <c r="H51" s="602"/>
      <c r="I51" s="602"/>
      <c r="J51" s="602"/>
      <c r="K51" s="602"/>
      <c r="L51" s="602"/>
      <c r="M51" s="604"/>
    </row>
    <row r="52" spans="1:15" hidden="1">
      <c r="A52" s="586"/>
      <c r="B52" s="588"/>
      <c r="C52" s="590"/>
      <c r="D52" s="593"/>
      <c r="E52" s="596"/>
      <c r="F52" s="598"/>
      <c r="G52" s="600"/>
      <c r="H52" s="602"/>
      <c r="I52" s="602"/>
      <c r="J52" s="602"/>
      <c r="K52" s="602"/>
      <c r="L52" s="602"/>
      <c r="M52" s="604"/>
    </row>
    <row r="53" spans="1:15" hidden="1">
      <c r="A53" s="586"/>
      <c r="B53" s="588"/>
      <c r="C53" s="590"/>
      <c r="D53" s="593"/>
      <c r="E53" s="596"/>
      <c r="F53" s="598"/>
      <c r="G53" s="600"/>
      <c r="H53" s="602"/>
      <c r="I53" s="602"/>
      <c r="J53" s="602"/>
      <c r="K53" s="602"/>
      <c r="L53" s="602"/>
      <c r="M53" s="604"/>
    </row>
    <row r="54" spans="1:15" hidden="1">
      <c r="A54" s="586"/>
      <c r="B54" s="588"/>
      <c r="C54" s="590"/>
      <c r="D54" s="593"/>
      <c r="E54" s="596"/>
      <c r="F54" s="598"/>
      <c r="G54" s="600"/>
      <c r="H54" s="602"/>
      <c r="I54" s="602"/>
      <c r="J54" s="602"/>
      <c r="K54" s="602"/>
      <c r="L54" s="602"/>
      <c r="M54" s="604"/>
    </row>
    <row r="55" spans="1:15" hidden="1">
      <c r="A55" s="586"/>
      <c r="B55" s="588"/>
      <c r="C55" s="590"/>
      <c r="D55" s="593"/>
      <c r="E55" s="596"/>
      <c r="F55" s="598"/>
      <c r="G55" s="600"/>
      <c r="H55" s="602"/>
      <c r="I55" s="602"/>
      <c r="J55" s="602"/>
      <c r="K55" s="602"/>
      <c r="L55" s="602"/>
      <c r="M55" s="604"/>
    </row>
    <row r="56" spans="1:15" hidden="1">
      <c r="A56" s="586"/>
      <c r="B56" s="588"/>
      <c r="C56" s="590"/>
      <c r="D56" s="593"/>
      <c r="E56" s="596"/>
      <c r="F56" s="598"/>
      <c r="G56" s="600"/>
      <c r="H56" s="602"/>
      <c r="I56" s="602"/>
      <c r="J56" s="602"/>
      <c r="K56" s="602"/>
      <c r="L56" s="602"/>
      <c r="M56" s="604"/>
    </row>
    <row r="57" spans="1:15" hidden="1">
      <c r="A57" s="586"/>
      <c r="B57" s="588"/>
      <c r="C57" s="590"/>
      <c r="D57" s="593"/>
      <c r="E57" s="596"/>
      <c r="F57" s="598"/>
      <c r="G57" s="600"/>
      <c r="H57" s="602"/>
      <c r="I57" s="602"/>
      <c r="J57" s="602"/>
      <c r="K57" s="602"/>
      <c r="L57" s="602"/>
      <c r="M57" s="604"/>
    </row>
    <row r="58" spans="1:15" hidden="1">
      <c r="A58" s="586"/>
      <c r="B58" s="588"/>
      <c r="C58" s="590"/>
      <c r="D58" s="593"/>
      <c r="E58" s="596"/>
      <c r="F58" s="598"/>
      <c r="G58" s="600"/>
      <c r="H58" s="602"/>
      <c r="I58" s="602"/>
      <c r="J58" s="602"/>
      <c r="K58" s="602"/>
      <c r="L58" s="602"/>
      <c r="M58" s="604"/>
    </row>
    <row r="59" spans="1:15" ht="15.75" hidden="1" thickBot="1">
      <c r="A59" s="587"/>
      <c r="B59" s="589"/>
      <c r="C59" s="591"/>
      <c r="D59" s="594"/>
      <c r="E59" s="597"/>
      <c r="F59" s="599"/>
      <c r="G59" s="601"/>
      <c r="H59" s="603"/>
      <c r="I59" s="603"/>
      <c r="J59" s="603"/>
      <c r="K59" s="603"/>
      <c r="L59" s="603"/>
      <c r="M59" s="605"/>
    </row>
  </sheetData>
  <mergeCells count="82">
    <mergeCell ref="K20:K29"/>
    <mergeCell ref="L20:L29"/>
    <mergeCell ref="M20:M29"/>
    <mergeCell ref="K50:K59"/>
    <mergeCell ref="L50:L59"/>
    <mergeCell ref="M50:M59"/>
    <mergeCell ref="K30:K39"/>
    <mergeCell ref="L30:L39"/>
    <mergeCell ref="M30:M39"/>
    <mergeCell ref="K40:K49"/>
    <mergeCell ref="L40:L49"/>
    <mergeCell ref="M40:M49"/>
    <mergeCell ref="F50:F59"/>
    <mergeCell ref="G50:G59"/>
    <mergeCell ref="H50:H59"/>
    <mergeCell ref="I50:I59"/>
    <mergeCell ref="J50:J59"/>
    <mergeCell ref="A50:A59"/>
    <mergeCell ref="B50:B59"/>
    <mergeCell ref="C50:C59"/>
    <mergeCell ref="D50:D59"/>
    <mergeCell ref="E50:E59"/>
    <mergeCell ref="K1:M3"/>
    <mergeCell ref="A4:B4"/>
    <mergeCell ref="A5:B5"/>
    <mergeCell ref="A1:B2"/>
    <mergeCell ref="C1:J3"/>
    <mergeCell ref="C4:M4"/>
    <mergeCell ref="C5:M5"/>
    <mergeCell ref="A6:B6"/>
    <mergeCell ref="A7:C7"/>
    <mergeCell ref="D7:F7"/>
    <mergeCell ref="G7:G8"/>
    <mergeCell ref="C6:M6"/>
    <mergeCell ref="H7:H8"/>
    <mergeCell ref="I7:J7"/>
    <mergeCell ref="K7:L7"/>
    <mergeCell ref="M7:M8"/>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A20:A29"/>
    <mergeCell ref="C20:C29"/>
    <mergeCell ref="D20:D29"/>
    <mergeCell ref="E20:E29"/>
    <mergeCell ref="J20:J29"/>
    <mergeCell ref="G20:G29"/>
    <mergeCell ref="H20:H29"/>
    <mergeCell ref="I20:I29"/>
    <mergeCell ref="B20:B29"/>
    <mergeCell ref="F20:F29"/>
    <mergeCell ref="A30:A39"/>
    <mergeCell ref="B30:B39"/>
    <mergeCell ref="C30:C39"/>
    <mergeCell ref="D30:D39"/>
    <mergeCell ref="E30:E39"/>
    <mergeCell ref="F30:F39"/>
    <mergeCell ref="G30:G39"/>
    <mergeCell ref="H30:H39"/>
    <mergeCell ref="I30:I39"/>
    <mergeCell ref="J30:J39"/>
    <mergeCell ref="A40:A49"/>
    <mergeCell ref="B40:B49"/>
    <mergeCell ref="C40:C49"/>
    <mergeCell ref="D40:D49"/>
    <mergeCell ref="E40:E49"/>
    <mergeCell ref="F40:F49"/>
    <mergeCell ref="G40:G49"/>
    <mergeCell ref="H40:H49"/>
    <mergeCell ref="I40:I49"/>
    <mergeCell ref="J40:J49"/>
  </mergeCells>
  <conditionalFormatting sqref="A7:B7">
    <cfRule type="containsText" dxfId="271" priority="885" operator="containsText" text="3- Moderado">
      <formula>NOT(ISERROR(SEARCH("3- Moderado",A7)))</formula>
    </cfRule>
    <cfRule type="containsText" dxfId="270" priority="886" operator="containsText" text="6- Moderado">
      <formula>NOT(ISERROR(SEARCH("6- Moderado",A7)))</formula>
    </cfRule>
    <cfRule type="containsText" dxfId="269" priority="887" operator="containsText" text="4- Moderado">
      <formula>NOT(ISERROR(SEARCH("4- Moderado",A7)))</formula>
    </cfRule>
    <cfRule type="containsText" dxfId="268" priority="888" operator="containsText" text="3- Bajo">
      <formula>NOT(ISERROR(SEARCH("3- Bajo",A7)))</formula>
    </cfRule>
    <cfRule type="containsText" dxfId="267" priority="889" operator="containsText" text="4- Bajo">
      <formula>NOT(ISERROR(SEARCH("4- Bajo",A7)))</formula>
    </cfRule>
    <cfRule type="containsText" dxfId="266" priority="890" operator="containsText" text="1- Bajo">
      <formula>NOT(ISERROR(SEARCH("1- Bajo",A7)))</formula>
    </cfRule>
  </conditionalFormatting>
  <conditionalFormatting sqref="A10:E10 A20:E20">
    <cfRule type="containsText" dxfId="265" priority="861" operator="containsText" text="3- Moderado">
      <formula>NOT(ISERROR(SEARCH("3- Moderado",A10)))</formula>
    </cfRule>
    <cfRule type="containsText" dxfId="264" priority="862" operator="containsText" text="6- Moderado">
      <formula>NOT(ISERROR(SEARCH("6- Moderado",A10)))</formula>
    </cfRule>
    <cfRule type="containsText" dxfId="263" priority="863" operator="containsText" text="4- Moderado">
      <formula>NOT(ISERROR(SEARCH("4- Moderado",A10)))</formula>
    </cfRule>
    <cfRule type="containsText" dxfId="262" priority="864" operator="containsText" text="3- Bajo">
      <formula>NOT(ISERROR(SEARCH("3- Bajo",A10)))</formula>
    </cfRule>
    <cfRule type="containsText" dxfId="261" priority="865" operator="containsText" text="4- Bajo">
      <formula>NOT(ISERROR(SEARCH("4- Bajo",A10)))</formula>
    </cfRule>
    <cfRule type="containsText" dxfId="260" priority="866" operator="containsText" text="1- Bajo">
      <formula>NOT(ISERROR(SEARCH("1- Bajo",A10)))</formula>
    </cfRule>
  </conditionalFormatting>
  <conditionalFormatting sqref="A30:E30">
    <cfRule type="containsText" dxfId="259" priority="171" operator="containsText" text="3- Moderado">
      <formula>NOT(ISERROR(SEARCH("3- Moderado",A30)))</formula>
    </cfRule>
    <cfRule type="containsText" dxfId="258" priority="172" operator="containsText" text="6- Moderado">
      <formula>NOT(ISERROR(SEARCH("6- Moderado",A30)))</formula>
    </cfRule>
    <cfRule type="containsText" dxfId="257" priority="173" operator="containsText" text="4- Moderado">
      <formula>NOT(ISERROR(SEARCH("4- Moderado",A30)))</formula>
    </cfRule>
    <cfRule type="containsText" dxfId="256" priority="174" operator="containsText" text="3- Bajo">
      <formula>NOT(ISERROR(SEARCH("3- Bajo",A30)))</formula>
    </cfRule>
    <cfRule type="containsText" dxfId="255" priority="175" operator="containsText" text="4- Bajo">
      <formula>NOT(ISERROR(SEARCH("4- Bajo",A30)))</formula>
    </cfRule>
    <cfRule type="containsText" dxfId="254" priority="176" operator="containsText" text="1- Bajo">
      <formula>NOT(ISERROR(SEARCH("1- Bajo",A30)))</formula>
    </cfRule>
  </conditionalFormatting>
  <conditionalFormatting sqref="A40:E40 A50:E50">
    <cfRule type="containsText" dxfId="253" priority="115" operator="containsText" text="3- Moderado">
      <formula>NOT(ISERROR(SEARCH("3- Moderado",A40)))</formula>
    </cfRule>
    <cfRule type="containsText" dxfId="252" priority="116" operator="containsText" text="6- Moderado">
      <formula>NOT(ISERROR(SEARCH("6- Moderado",A40)))</formula>
    </cfRule>
    <cfRule type="containsText" dxfId="251" priority="117" operator="containsText" text="4- Moderado">
      <formula>NOT(ISERROR(SEARCH("4- Moderado",A40)))</formula>
    </cfRule>
    <cfRule type="containsText" dxfId="250" priority="118" operator="containsText" text="3- Bajo">
      <formula>NOT(ISERROR(SEARCH("3- Bajo",A40)))</formula>
    </cfRule>
    <cfRule type="containsText" dxfId="249" priority="119" operator="containsText" text="4- Bajo">
      <formula>NOT(ISERROR(SEARCH("4- Bajo",A40)))</formula>
    </cfRule>
    <cfRule type="containsText" dxfId="248" priority="120" operator="containsText" text="1- Bajo">
      <formula>NOT(ISERROR(SEARCH("1- Bajo",A40)))</formula>
    </cfRule>
  </conditionalFormatting>
  <conditionalFormatting sqref="C8:F8">
    <cfRule type="containsText" dxfId="247" priority="217" operator="containsText" text="3- Moderado">
      <formula>NOT(ISERROR(SEARCH("3- Moderado",C8)))</formula>
    </cfRule>
    <cfRule type="containsText" dxfId="246" priority="218" operator="containsText" text="6- Moderado">
      <formula>NOT(ISERROR(SEARCH("6- Moderado",C8)))</formula>
    </cfRule>
    <cfRule type="containsText" dxfId="245" priority="219" operator="containsText" text="4- Moderado">
      <formula>NOT(ISERROR(SEARCH("4- Moderado",C8)))</formula>
    </cfRule>
    <cfRule type="containsText" dxfId="244" priority="220" operator="containsText" text="3- Bajo">
      <formula>NOT(ISERROR(SEARCH("3- Bajo",C8)))</formula>
    </cfRule>
    <cfRule type="containsText" dxfId="243" priority="221" operator="containsText" text="4- Bajo">
      <formula>NOT(ISERROR(SEARCH("4- Bajo",C8)))</formula>
    </cfRule>
    <cfRule type="containsText" dxfId="242" priority="222" operator="containsText" text="1- Bajo">
      <formula>NOT(ISERROR(SEARCH("1- Bajo",C8)))</formula>
    </cfRule>
  </conditionalFormatting>
  <conditionalFormatting sqref="D10:D59">
    <cfRule type="containsText" dxfId="241" priority="109" operator="containsText" text="Muy Alta">
      <formula>NOT(ISERROR(SEARCH("Muy Alta",D10)))</formula>
    </cfRule>
    <cfRule type="containsText" dxfId="240" priority="110" operator="containsText" text="Alta">
      <formula>NOT(ISERROR(SEARCH("Alta",D10)))</formula>
    </cfRule>
    <cfRule type="containsText" dxfId="239" priority="111" operator="containsText" text="Baja">
      <formula>NOT(ISERROR(SEARCH("Baja",D10)))</formula>
    </cfRule>
    <cfRule type="containsText" dxfId="238" priority="112" operator="containsText" text="Muy Baja">
      <formula>NOT(ISERROR(SEARCH("Muy Baja",D10)))</formula>
    </cfRule>
    <cfRule type="containsText" dxfId="237" priority="114" operator="containsText" text="Media">
      <formula>NOT(ISERROR(SEARCH("Media",D10)))</formula>
    </cfRule>
  </conditionalFormatting>
  <conditionalFormatting sqref="E10:E59">
    <cfRule type="containsText" dxfId="236" priority="105" operator="containsText" text="Catastrófico">
      <formula>NOT(ISERROR(SEARCH("Catastrófico",E10)))</formula>
    </cfRule>
    <cfRule type="containsText" dxfId="235" priority="106" operator="containsText" text="Mayor">
      <formula>NOT(ISERROR(SEARCH("Mayor",E10)))</formula>
    </cfRule>
    <cfRule type="containsText" dxfId="234" priority="107" operator="containsText" text="Menor">
      <formula>NOT(ISERROR(SEARCH("Menor",E10)))</formula>
    </cfRule>
    <cfRule type="containsText" dxfId="233" priority="108" operator="containsText" text="Leve">
      <formula>NOT(ISERROR(SEARCH("Leve",E10)))</formula>
    </cfRule>
  </conditionalFormatting>
  <conditionalFormatting sqref="E10:F59">
    <cfRule type="containsText" dxfId="232" priority="113" operator="containsText" text="Moderado">
      <formula>NOT(ISERROR(SEARCH("Moderado",E10)))</formula>
    </cfRule>
  </conditionalFormatting>
  <conditionalFormatting sqref="F10:F29">
    <cfRule type="colorScale" priority="1538">
      <colorScale>
        <cfvo type="min"/>
        <cfvo type="max"/>
        <color rgb="FFFF7128"/>
        <color rgb="FFFFEF9C"/>
      </colorScale>
    </cfRule>
  </conditionalFormatting>
  <conditionalFormatting sqref="F10:F59">
    <cfRule type="containsText" dxfId="231" priority="128" operator="containsText" text="Bajo">
      <formula>NOT(ISERROR(SEARCH("Bajo",F10)))</formula>
    </cfRule>
    <cfRule type="containsText" dxfId="230" priority="129" operator="containsText" text="Moderado">
      <formula>NOT(ISERROR(SEARCH("Moderado",F10)))</formula>
    </cfRule>
    <cfRule type="containsText" dxfId="229" priority="130" operator="containsText" text="Alto">
      <formula>NOT(ISERROR(SEARCH("Alto",F10)))</formula>
    </cfRule>
    <cfRule type="containsText" dxfId="228" priority="131" operator="containsText" text="Extremo">
      <formula>NOT(ISERROR(SEARCH("Extremo",F10)))</formula>
    </cfRule>
  </conditionalFormatting>
  <conditionalFormatting sqref="F30:F39">
    <cfRule type="colorScale" priority="188">
      <colorScale>
        <cfvo type="min"/>
        <cfvo type="max"/>
        <color rgb="FFFF7128"/>
        <color rgb="FFFFEF9C"/>
      </colorScale>
    </cfRule>
  </conditionalFormatting>
  <conditionalFormatting sqref="F40:F59">
    <cfRule type="colorScale" priority="132">
      <colorScale>
        <cfvo type="min"/>
        <cfvo type="max"/>
        <color rgb="FFFF7128"/>
        <color rgb="FFFFEF9C"/>
      </colorScale>
    </cfRule>
  </conditionalFormatting>
  <conditionalFormatting sqref="H10">
    <cfRule type="containsText" dxfId="227" priority="43" operator="containsText" text="3- Moderado">
      <formula>NOT(ISERROR(SEARCH("3- Moderado",H10)))</formula>
    </cfRule>
    <cfRule type="containsText" dxfId="226" priority="44" operator="containsText" text="6- Moderado">
      <formula>NOT(ISERROR(SEARCH("6- Moderado",H10)))</formula>
    </cfRule>
    <cfRule type="containsText" dxfId="225" priority="45" operator="containsText" text="4- Moderado">
      <formula>NOT(ISERROR(SEARCH("4- Moderado",H10)))</formula>
    </cfRule>
    <cfRule type="containsText" dxfId="224" priority="46" operator="containsText" text="3- Bajo">
      <formula>NOT(ISERROR(SEARCH("3- Bajo",H10)))</formula>
    </cfRule>
    <cfRule type="containsText" dxfId="223" priority="47" operator="containsText" text="4- Bajo">
      <formula>NOT(ISERROR(SEARCH("4- Bajo",H10)))</formula>
    </cfRule>
    <cfRule type="containsText" dxfId="222" priority="48" operator="containsText" text="1- Bajo">
      <formula>NOT(ISERROR(SEARCH("1- Bajo",H10)))</formula>
    </cfRule>
  </conditionalFormatting>
  <conditionalFormatting sqref="H20">
    <cfRule type="containsText" dxfId="221" priority="31" operator="containsText" text="3- Moderado">
      <formula>NOT(ISERROR(SEARCH("3- Moderado",H20)))</formula>
    </cfRule>
    <cfRule type="containsText" dxfId="220" priority="32" operator="containsText" text="6- Moderado">
      <formula>NOT(ISERROR(SEARCH("6- Moderado",H20)))</formula>
    </cfRule>
    <cfRule type="containsText" dxfId="219" priority="33" operator="containsText" text="4- Moderado">
      <formula>NOT(ISERROR(SEARCH("4- Moderado",H20)))</formula>
    </cfRule>
    <cfRule type="containsText" dxfId="218" priority="34" operator="containsText" text="3- Bajo">
      <formula>NOT(ISERROR(SEARCH("3- Bajo",H20)))</formula>
    </cfRule>
    <cfRule type="containsText" dxfId="217" priority="35" operator="containsText" text="4- Bajo">
      <formula>NOT(ISERROR(SEARCH("4- Bajo",H20)))</formula>
    </cfRule>
    <cfRule type="containsText" dxfId="216" priority="36" operator="containsText" text="1- Bajo">
      <formula>NOT(ISERROR(SEARCH("1- Bajo",H20)))</formula>
    </cfRule>
  </conditionalFormatting>
  <conditionalFormatting sqref="H30">
    <cfRule type="containsText" dxfId="215" priority="19" operator="containsText" text="3- Moderado">
      <formula>NOT(ISERROR(SEARCH("3- Moderado",H30)))</formula>
    </cfRule>
    <cfRule type="containsText" dxfId="214" priority="20" operator="containsText" text="6- Moderado">
      <formula>NOT(ISERROR(SEARCH("6- Moderado",H30)))</formula>
    </cfRule>
    <cfRule type="containsText" dxfId="213" priority="21" operator="containsText" text="4- Moderado">
      <formula>NOT(ISERROR(SEARCH("4- Moderado",H30)))</formula>
    </cfRule>
    <cfRule type="containsText" dxfId="212" priority="22" operator="containsText" text="3- Bajo">
      <formula>NOT(ISERROR(SEARCH("3- Bajo",H30)))</formula>
    </cfRule>
    <cfRule type="containsText" dxfId="211" priority="23" operator="containsText" text="4- Bajo">
      <formula>NOT(ISERROR(SEARCH("4- Bajo",H30)))</formula>
    </cfRule>
    <cfRule type="containsText" dxfId="210" priority="24" operator="containsText" text="1- Bajo">
      <formula>NOT(ISERROR(SEARCH("1- Bajo",H30)))</formula>
    </cfRule>
  </conditionalFormatting>
  <conditionalFormatting sqref="H40">
    <cfRule type="containsText" dxfId="209" priority="7" operator="containsText" text="3- Moderado">
      <formula>NOT(ISERROR(SEARCH("3- Moderado",H40)))</formula>
    </cfRule>
    <cfRule type="containsText" dxfId="208" priority="8" operator="containsText" text="6- Moderado">
      <formula>NOT(ISERROR(SEARCH("6- Moderado",H40)))</formula>
    </cfRule>
    <cfRule type="containsText" dxfId="207" priority="9" operator="containsText" text="4- Moderado">
      <formula>NOT(ISERROR(SEARCH("4- Moderado",H40)))</formula>
    </cfRule>
    <cfRule type="containsText" dxfId="206" priority="10" operator="containsText" text="3- Bajo">
      <formula>NOT(ISERROR(SEARCH("3- Bajo",H40)))</formula>
    </cfRule>
    <cfRule type="containsText" dxfId="205" priority="11" operator="containsText" text="4- Bajo">
      <formula>NOT(ISERROR(SEARCH("4- Bajo",H40)))</formula>
    </cfRule>
    <cfRule type="containsText" dxfId="204" priority="12" operator="containsText" text="1- Bajo">
      <formula>NOT(ISERROR(SEARCH("1- Bajo",H40)))</formula>
    </cfRule>
  </conditionalFormatting>
  <conditionalFormatting sqref="M10">
    <cfRule type="containsText" dxfId="203" priority="37" operator="containsText" text="3- Moderado">
      <formula>NOT(ISERROR(SEARCH("3- Moderado",M10)))</formula>
    </cfRule>
    <cfRule type="containsText" dxfId="202" priority="38" operator="containsText" text="6- Moderado">
      <formula>NOT(ISERROR(SEARCH("6- Moderado",M10)))</formula>
    </cfRule>
    <cfRule type="containsText" dxfId="201" priority="39" operator="containsText" text="4- Moderado">
      <formula>NOT(ISERROR(SEARCH("4- Moderado",M10)))</formula>
    </cfRule>
    <cfRule type="containsText" dxfId="200" priority="40" operator="containsText" text="3- Bajo">
      <formula>NOT(ISERROR(SEARCH("3- Bajo",M10)))</formula>
    </cfRule>
    <cfRule type="containsText" dxfId="199" priority="41" operator="containsText" text="4- Bajo">
      <formula>NOT(ISERROR(SEARCH("4- Bajo",M10)))</formula>
    </cfRule>
    <cfRule type="containsText" dxfId="198" priority="42" operator="containsText" text="1- Bajo">
      <formula>NOT(ISERROR(SEARCH("1- Bajo",M10)))</formula>
    </cfRule>
  </conditionalFormatting>
  <conditionalFormatting sqref="M20">
    <cfRule type="containsText" dxfId="197" priority="25" operator="containsText" text="3- Moderado">
      <formula>NOT(ISERROR(SEARCH("3- Moderado",M20)))</formula>
    </cfRule>
    <cfRule type="containsText" dxfId="196" priority="26" operator="containsText" text="6- Moderado">
      <formula>NOT(ISERROR(SEARCH("6- Moderado",M20)))</formula>
    </cfRule>
    <cfRule type="containsText" dxfId="195" priority="27" operator="containsText" text="4- Moderado">
      <formula>NOT(ISERROR(SEARCH("4- Moderado",M20)))</formula>
    </cfRule>
    <cfRule type="containsText" dxfId="194" priority="28" operator="containsText" text="3- Bajo">
      <formula>NOT(ISERROR(SEARCH("3- Bajo",M20)))</formula>
    </cfRule>
    <cfRule type="containsText" dxfId="193" priority="29" operator="containsText" text="4- Bajo">
      <formula>NOT(ISERROR(SEARCH("4- Bajo",M20)))</formula>
    </cfRule>
    <cfRule type="containsText" dxfId="192" priority="30" operator="containsText" text="1- Bajo">
      <formula>NOT(ISERROR(SEARCH("1- Bajo",M20)))</formula>
    </cfRule>
  </conditionalFormatting>
  <conditionalFormatting sqref="M30">
    <cfRule type="containsText" dxfId="191" priority="13" operator="containsText" text="3- Moderado">
      <formula>NOT(ISERROR(SEARCH("3- Moderado",M30)))</formula>
    </cfRule>
    <cfRule type="containsText" dxfId="190" priority="14" operator="containsText" text="6- Moderado">
      <formula>NOT(ISERROR(SEARCH("6- Moderado",M30)))</formula>
    </cfRule>
    <cfRule type="containsText" dxfId="189" priority="15" operator="containsText" text="4- Moderado">
      <formula>NOT(ISERROR(SEARCH("4- Moderado",M30)))</formula>
    </cfRule>
    <cfRule type="containsText" dxfId="188" priority="16" operator="containsText" text="3- Bajo">
      <formula>NOT(ISERROR(SEARCH("3- Bajo",M30)))</formula>
    </cfRule>
    <cfRule type="containsText" dxfId="187" priority="17" operator="containsText" text="4- Bajo">
      <formula>NOT(ISERROR(SEARCH("4- Bajo",M30)))</formula>
    </cfRule>
    <cfRule type="containsText" dxfId="186" priority="18" operator="containsText" text="1- Bajo">
      <formula>NOT(ISERROR(SEARCH("1- Bajo",M30)))</formula>
    </cfRule>
  </conditionalFormatting>
  <conditionalFormatting sqref="M40">
    <cfRule type="containsText" dxfId="185" priority="1" operator="containsText" text="3- Moderado">
      <formula>NOT(ISERROR(SEARCH("3- Moderado",M40)))</formula>
    </cfRule>
    <cfRule type="containsText" dxfId="184" priority="2" operator="containsText" text="6- Moderado">
      <formula>NOT(ISERROR(SEARCH("6- Moderado",M40)))</formula>
    </cfRule>
    <cfRule type="containsText" dxfId="183" priority="3" operator="containsText" text="4- Moderado">
      <formula>NOT(ISERROR(SEARCH("4- Moderado",M40)))</formula>
    </cfRule>
    <cfRule type="containsText" dxfId="182" priority="4" operator="containsText" text="3- Bajo">
      <formula>NOT(ISERROR(SEARCH("3- Bajo",M40)))</formula>
    </cfRule>
    <cfRule type="containsText" dxfId="181" priority="5" operator="containsText" text="4- Bajo">
      <formula>NOT(ISERROR(SEARCH("4- Bajo",M40)))</formula>
    </cfRule>
    <cfRule type="containsText" dxfId="180" priority="6" operator="containsText" text="1- Bajo">
      <formula>NOT(ISERROR(SEARCH("1- Bajo",M40)))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C8" zoomScale="57" zoomScaleNormal="57" workbookViewId="0">
      <selection activeCell="G10" sqref="G10:M3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8"/>
      <c r="B1" s="579"/>
      <c r="C1" s="582"/>
      <c r="D1" s="582"/>
      <c r="E1" s="582"/>
      <c r="F1" s="582"/>
      <c r="G1" s="582"/>
      <c r="H1" s="582"/>
      <c r="I1" s="582"/>
      <c r="J1" s="583"/>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0"/>
      <c r="B2" s="581"/>
      <c r="C2" s="584"/>
      <c r="D2" s="584"/>
      <c r="E2" s="584"/>
      <c r="F2" s="584"/>
      <c r="G2" s="584"/>
      <c r="H2" s="584"/>
      <c r="I2" s="584"/>
      <c r="J2" s="585"/>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4"/>
      <c r="D3" s="584"/>
      <c r="E3" s="584"/>
      <c r="F3" s="584"/>
      <c r="G3" s="584"/>
      <c r="H3" s="584"/>
      <c r="I3" s="584"/>
      <c r="J3" s="585"/>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3" t="s">
        <v>269</v>
      </c>
      <c r="B4" s="413"/>
      <c r="C4" s="484" t="s">
        <v>5</v>
      </c>
      <c r="D4" s="484"/>
      <c r="E4" s="484"/>
      <c r="F4" s="484"/>
      <c r="G4" s="484"/>
      <c r="H4" s="484"/>
      <c r="I4" s="484"/>
      <c r="J4" s="484"/>
      <c r="K4" s="484"/>
      <c r="L4" s="484"/>
      <c r="M4" s="48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3" t="s">
        <v>270</v>
      </c>
      <c r="B5" s="413"/>
      <c r="C5" s="500" t="s">
        <v>510</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3" t="s">
        <v>271</v>
      </c>
      <c r="B6" s="413"/>
      <c r="C6" s="569" t="s">
        <v>272</v>
      </c>
      <c r="D6" s="570"/>
      <c r="E6" s="570"/>
      <c r="F6" s="570"/>
      <c r="G6" s="570"/>
      <c r="H6" s="570"/>
      <c r="I6" s="570"/>
      <c r="J6" s="570"/>
      <c r="K6" s="570"/>
      <c r="L6" s="570"/>
      <c r="M6" s="5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4" t="s">
        <v>486</v>
      </c>
      <c r="B7" s="565"/>
      <c r="C7" s="566"/>
      <c r="D7" s="567" t="s">
        <v>487</v>
      </c>
      <c r="E7" s="567"/>
      <c r="F7" s="567"/>
      <c r="G7" s="568" t="s">
        <v>488</v>
      </c>
      <c r="H7" s="572" t="s">
        <v>489</v>
      </c>
      <c r="I7" s="574" t="s">
        <v>490</v>
      </c>
      <c r="J7" s="575"/>
      <c r="K7" s="574" t="s">
        <v>491</v>
      </c>
      <c r="L7" s="575"/>
      <c r="M7" s="576"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68"/>
      <c r="H8" s="573"/>
      <c r="I8" s="29" t="s">
        <v>495</v>
      </c>
      <c r="J8" s="29" t="s">
        <v>496</v>
      </c>
      <c r="K8" s="29" t="s">
        <v>497</v>
      </c>
      <c r="L8" s="29" t="s">
        <v>498</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8" t="str">
        <f>'7- Mapa Final'!B10</f>
        <v>Fallos condenatorios a la Entidad</v>
      </c>
      <c r="C10" s="558" t="str">
        <f>'7- Mapa Final'!C10</f>
        <v>La entidad sea condenada en procesos calificados inicialmente como probable de ganar</v>
      </c>
      <c r="D10" s="562" t="str">
        <f>'7- Mapa Final'!J10</f>
        <v>Muy Baja - 1</v>
      </c>
      <c r="E10" s="563" t="str">
        <f>'7- Mapa Final'!K10</f>
        <v>Menor - 2</v>
      </c>
      <c r="F10" s="560" t="str">
        <f>'7- Mapa Final'!M10</f>
        <v>Bajo - 2</v>
      </c>
      <c r="G10" s="397" t="s">
        <v>387</v>
      </c>
      <c r="H10" s="541" t="s">
        <v>499</v>
      </c>
      <c r="I10" s="561"/>
      <c r="J10" s="561" t="s">
        <v>500</v>
      </c>
      <c r="K10" s="559">
        <v>45383</v>
      </c>
      <c r="L10" s="608">
        <v>45473</v>
      </c>
      <c r="M10" s="541" t="s">
        <v>501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50"/>
      <c r="E11" s="553"/>
      <c r="F11" s="539"/>
      <c r="G11" s="398"/>
      <c r="H11" s="542"/>
      <c r="I11" s="543"/>
      <c r="J11" s="543"/>
      <c r="K11" s="543"/>
      <c r="L11" s="609"/>
      <c r="M11" s="54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50"/>
      <c r="E12" s="553"/>
      <c r="F12" s="539"/>
      <c r="G12" s="398"/>
      <c r="H12" s="542"/>
      <c r="I12" s="543"/>
      <c r="J12" s="543"/>
      <c r="K12" s="543"/>
      <c r="L12" s="609"/>
      <c r="M12" s="54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50"/>
      <c r="E13" s="553"/>
      <c r="F13" s="539"/>
      <c r="G13" s="398"/>
      <c r="H13" s="542"/>
      <c r="I13" s="543"/>
      <c r="J13" s="543"/>
      <c r="K13" s="543"/>
      <c r="L13" s="609"/>
      <c r="M13" s="54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50"/>
      <c r="E14" s="553"/>
      <c r="F14" s="539"/>
      <c r="G14" s="398"/>
      <c r="H14" s="542"/>
      <c r="I14" s="543"/>
      <c r="J14" s="543"/>
      <c r="K14" s="543"/>
      <c r="L14" s="609"/>
      <c r="M14" s="54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50"/>
      <c r="E15" s="553"/>
      <c r="F15" s="539"/>
      <c r="G15" s="398"/>
      <c r="H15" s="542"/>
      <c r="I15" s="543"/>
      <c r="J15" s="543"/>
      <c r="K15" s="543"/>
      <c r="L15" s="609"/>
      <c r="M15" s="54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50"/>
      <c r="E16" s="553"/>
      <c r="F16" s="539"/>
      <c r="G16" s="398"/>
      <c r="H16" s="542"/>
      <c r="I16" s="543"/>
      <c r="J16" s="543"/>
      <c r="K16" s="543"/>
      <c r="L16" s="609"/>
      <c r="M16" s="54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50"/>
      <c r="E17" s="553"/>
      <c r="F17" s="539"/>
      <c r="G17" s="398"/>
      <c r="H17" s="542"/>
      <c r="I17" s="543"/>
      <c r="J17" s="543"/>
      <c r="K17" s="543"/>
      <c r="L17" s="609"/>
      <c r="M17" s="54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5"/>
      <c r="B18" s="547"/>
      <c r="C18" s="547"/>
      <c r="D18" s="550"/>
      <c r="E18" s="553"/>
      <c r="F18" s="539"/>
      <c r="G18" s="398"/>
      <c r="H18" s="542"/>
      <c r="I18" s="543"/>
      <c r="J18" s="543"/>
      <c r="K18" s="543"/>
      <c r="L18" s="609"/>
      <c r="M18" s="54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5"/>
      <c r="B19" s="547"/>
      <c r="C19" s="547"/>
      <c r="D19" s="550"/>
      <c r="E19" s="553"/>
      <c r="F19" s="539"/>
      <c r="G19" s="398"/>
      <c r="H19" s="542"/>
      <c r="I19" s="543"/>
      <c r="J19" s="543"/>
      <c r="K19" s="543"/>
      <c r="L19" s="610"/>
      <c r="M19" s="5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5">
        <f>'7- Mapa Final'!A20</f>
        <v>2</v>
      </c>
      <c r="B20" s="547" t="str">
        <f>'7- Mapa Final'!B20</f>
        <v>No gestionar el cobro  coactivo de las obligaciones pecuniarias a favor de la Rama Judicial</v>
      </c>
      <c r="C20" s="547" t="str">
        <f>'7- Mapa Final'!C20</f>
        <v xml:space="preserve">No se adelanten la actividades conducentes a recuperar las suma que se le adeudan a la entidad </v>
      </c>
      <c r="D20" s="549" t="str">
        <f>'7- Mapa Final'!J20</f>
        <v>Baja - 2</v>
      </c>
      <c r="E20" s="552" t="str">
        <f>'7- Mapa Final'!K20</f>
        <v>Leve - 1</v>
      </c>
      <c r="F20" s="539" t="str">
        <f>'7- Mapa Final'!M20</f>
        <v>Bajo - 2</v>
      </c>
      <c r="G20" s="398" t="s">
        <v>387</v>
      </c>
      <c r="H20" s="541" t="s">
        <v>502</v>
      </c>
      <c r="I20" s="543"/>
      <c r="J20" s="543" t="s">
        <v>500</v>
      </c>
      <c r="K20" s="559">
        <v>45383</v>
      </c>
      <c r="L20" s="608">
        <v>45473</v>
      </c>
      <c r="M20" s="541" t="s">
        <v>503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50"/>
      <c r="E21" s="553"/>
      <c r="F21" s="539"/>
      <c r="G21" s="398"/>
      <c r="H21" s="542"/>
      <c r="I21" s="543"/>
      <c r="J21" s="543"/>
      <c r="K21" s="543"/>
      <c r="L21" s="609"/>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50"/>
      <c r="E22" s="553"/>
      <c r="F22" s="539"/>
      <c r="G22" s="398"/>
      <c r="H22" s="542"/>
      <c r="I22" s="543"/>
      <c r="J22" s="543"/>
      <c r="K22" s="543"/>
      <c r="L22" s="609"/>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5"/>
      <c r="B23" s="547"/>
      <c r="C23" s="547"/>
      <c r="D23" s="550"/>
      <c r="E23" s="553"/>
      <c r="F23" s="539"/>
      <c r="G23" s="398"/>
      <c r="H23" s="542"/>
      <c r="I23" s="543"/>
      <c r="J23" s="543"/>
      <c r="K23" s="543"/>
      <c r="L23" s="609"/>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5"/>
      <c r="B24" s="547"/>
      <c r="C24" s="547"/>
      <c r="D24" s="550"/>
      <c r="E24" s="553"/>
      <c r="F24" s="539"/>
      <c r="G24" s="398"/>
      <c r="H24" s="542"/>
      <c r="I24" s="543"/>
      <c r="J24" s="543"/>
      <c r="K24" s="543"/>
      <c r="L24" s="609"/>
      <c r="M24" s="54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5"/>
      <c r="B25" s="547"/>
      <c r="C25" s="547"/>
      <c r="D25" s="550"/>
      <c r="E25" s="553"/>
      <c r="F25" s="539"/>
      <c r="G25" s="398"/>
      <c r="H25" s="542"/>
      <c r="I25" s="543"/>
      <c r="J25" s="543"/>
      <c r="K25" s="543"/>
      <c r="L25" s="609"/>
      <c r="M25" s="542"/>
      <c r="N25" s="34"/>
      <c r="O25" s="34"/>
    </row>
    <row r="26" spans="1:169">
      <c r="A26" s="545"/>
      <c r="B26" s="547"/>
      <c r="C26" s="547"/>
      <c r="D26" s="550"/>
      <c r="E26" s="553"/>
      <c r="F26" s="539"/>
      <c r="G26" s="398"/>
      <c r="H26" s="542"/>
      <c r="I26" s="543"/>
      <c r="J26" s="543"/>
      <c r="K26" s="543"/>
      <c r="L26" s="609"/>
      <c r="M26" s="542"/>
      <c r="N26" s="34"/>
      <c r="O26" s="34"/>
    </row>
    <row r="27" spans="1:169">
      <c r="A27" s="545"/>
      <c r="B27" s="547"/>
      <c r="C27" s="547"/>
      <c r="D27" s="550"/>
      <c r="E27" s="553"/>
      <c r="F27" s="539"/>
      <c r="G27" s="398"/>
      <c r="H27" s="542"/>
      <c r="I27" s="543"/>
      <c r="J27" s="543"/>
      <c r="K27" s="543"/>
      <c r="L27" s="609"/>
      <c r="M27" s="542"/>
      <c r="N27" s="34"/>
      <c r="O27" s="34"/>
    </row>
    <row r="28" spans="1:169">
      <c r="A28" s="545"/>
      <c r="B28" s="547"/>
      <c r="C28" s="547"/>
      <c r="D28" s="550"/>
      <c r="E28" s="553"/>
      <c r="F28" s="539"/>
      <c r="G28" s="398"/>
      <c r="H28" s="542"/>
      <c r="I28" s="543"/>
      <c r="J28" s="543"/>
      <c r="K28" s="543"/>
      <c r="L28" s="609"/>
      <c r="M28" s="542"/>
      <c r="N28" s="34"/>
      <c r="O28" s="34"/>
    </row>
    <row r="29" spans="1:169" ht="15.75" thickBot="1">
      <c r="A29" s="545"/>
      <c r="B29" s="547"/>
      <c r="C29" s="547"/>
      <c r="D29" s="550"/>
      <c r="E29" s="553"/>
      <c r="F29" s="539"/>
      <c r="G29" s="398"/>
      <c r="H29" s="542"/>
      <c r="I29" s="543"/>
      <c r="J29" s="543"/>
      <c r="K29" s="543"/>
      <c r="L29" s="610"/>
      <c r="M29" s="542"/>
      <c r="N29" s="34"/>
      <c r="O29" s="34"/>
    </row>
    <row r="30" spans="1:169" s="26" customFormat="1" ht="12.75">
      <c r="A30" s="545">
        <f>'7- Mapa Final'!A30</f>
        <v>3</v>
      </c>
      <c r="B30" s="547" t="str">
        <f>'7- Mapa Final'!B30</f>
        <v>Deficiencia en la calidad y oportunidad en el registro y reporte de información relacionada con los procesos contenciosos administrativos en la plataforma EKOGUI</v>
      </c>
      <c r="C30" s="547" t="str">
        <f>'7- Mapa Final'!C30</f>
        <v>Cuando el Apoderado responsable del proceso no realiza en la debida oportunidad el registro o reporte de infromación o la realiza en forma deficiente o incorrecta.</v>
      </c>
      <c r="D30" s="549" t="str">
        <f>'7- Mapa Final'!J30</f>
        <v>Muy Baja - 1</v>
      </c>
      <c r="E30" s="552" t="str">
        <f>'7- Mapa Final'!K30</f>
        <v>Leve - 1</v>
      </c>
      <c r="F30" s="539" t="str">
        <f>'7- Mapa Final'!M30</f>
        <v>Bajo - 1</v>
      </c>
      <c r="G30" s="398" t="s">
        <v>387</v>
      </c>
      <c r="H30" s="541" t="s">
        <v>504</v>
      </c>
      <c r="I30" s="543"/>
      <c r="J30" s="543" t="s">
        <v>505</v>
      </c>
      <c r="K30" s="559">
        <v>45383</v>
      </c>
      <c r="L30" s="608">
        <v>45473</v>
      </c>
      <c r="M30" s="541"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50"/>
      <c r="E31" s="553"/>
      <c r="F31" s="539"/>
      <c r="G31" s="398"/>
      <c r="H31" s="542"/>
      <c r="I31" s="543"/>
      <c r="J31" s="543"/>
      <c r="K31" s="543"/>
      <c r="L31" s="609"/>
      <c r="M31" s="54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50"/>
      <c r="E32" s="553"/>
      <c r="F32" s="539"/>
      <c r="G32" s="398"/>
      <c r="H32" s="542"/>
      <c r="I32" s="543"/>
      <c r="J32" s="543"/>
      <c r="K32" s="543"/>
      <c r="L32" s="609"/>
      <c r="M32" s="54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5"/>
      <c r="B33" s="547"/>
      <c r="C33" s="547"/>
      <c r="D33" s="550"/>
      <c r="E33" s="553"/>
      <c r="F33" s="539"/>
      <c r="G33" s="398"/>
      <c r="H33" s="542"/>
      <c r="I33" s="543"/>
      <c r="J33" s="543"/>
      <c r="K33" s="543"/>
      <c r="L33" s="609"/>
      <c r="M33" s="54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5"/>
      <c r="B34" s="547"/>
      <c r="C34" s="547"/>
      <c r="D34" s="550"/>
      <c r="E34" s="553"/>
      <c r="F34" s="539"/>
      <c r="G34" s="398"/>
      <c r="H34" s="542"/>
      <c r="I34" s="543"/>
      <c r="J34" s="543"/>
      <c r="K34" s="543"/>
      <c r="L34" s="609"/>
      <c r="M34" s="54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5"/>
      <c r="B35" s="547"/>
      <c r="C35" s="547"/>
      <c r="D35" s="550"/>
      <c r="E35" s="553"/>
      <c r="F35" s="539"/>
      <c r="G35" s="398"/>
      <c r="H35" s="542"/>
      <c r="I35" s="543"/>
      <c r="J35" s="543"/>
      <c r="K35" s="543"/>
      <c r="L35" s="609"/>
      <c r="M35" s="542"/>
      <c r="N35" s="34"/>
      <c r="O35" s="34"/>
    </row>
    <row r="36" spans="1:169">
      <c r="A36" s="545"/>
      <c r="B36" s="547"/>
      <c r="C36" s="547"/>
      <c r="D36" s="550"/>
      <c r="E36" s="553"/>
      <c r="F36" s="539"/>
      <c r="G36" s="398"/>
      <c r="H36" s="542"/>
      <c r="I36" s="543"/>
      <c r="J36" s="543"/>
      <c r="K36" s="543"/>
      <c r="L36" s="609"/>
      <c r="M36" s="542"/>
      <c r="N36" s="34"/>
      <c r="O36" s="34"/>
    </row>
    <row r="37" spans="1:169">
      <c r="A37" s="545"/>
      <c r="B37" s="547"/>
      <c r="C37" s="547"/>
      <c r="D37" s="550"/>
      <c r="E37" s="553"/>
      <c r="F37" s="539"/>
      <c r="G37" s="398"/>
      <c r="H37" s="542"/>
      <c r="I37" s="543"/>
      <c r="J37" s="543"/>
      <c r="K37" s="543"/>
      <c r="L37" s="609"/>
      <c r="M37" s="542"/>
      <c r="N37" s="34"/>
      <c r="O37" s="34"/>
    </row>
    <row r="38" spans="1:169">
      <c r="A38" s="545"/>
      <c r="B38" s="547"/>
      <c r="C38" s="547"/>
      <c r="D38" s="550"/>
      <c r="E38" s="553"/>
      <c r="F38" s="539"/>
      <c r="G38" s="398"/>
      <c r="H38" s="542"/>
      <c r="I38" s="543"/>
      <c r="J38" s="543"/>
      <c r="K38" s="543"/>
      <c r="L38" s="609"/>
      <c r="M38" s="542"/>
      <c r="N38" s="34"/>
      <c r="O38" s="34"/>
    </row>
    <row r="39" spans="1:169" ht="15.75" thickBot="1">
      <c r="A39" s="545"/>
      <c r="B39" s="547"/>
      <c r="C39" s="547"/>
      <c r="D39" s="550"/>
      <c r="E39" s="553"/>
      <c r="F39" s="539"/>
      <c r="G39" s="398"/>
      <c r="H39" s="542"/>
      <c r="I39" s="543"/>
      <c r="J39" s="543"/>
      <c r="K39" s="543"/>
      <c r="L39" s="610"/>
      <c r="M39" s="542"/>
      <c r="N39" s="34"/>
      <c r="O39" s="34"/>
    </row>
    <row r="40" spans="1:169" s="26" customFormat="1" ht="12.75" hidden="1">
      <c r="A40" s="545">
        <f>'7- Mapa Final'!A50</f>
        <v>5</v>
      </c>
      <c r="B40" s="547"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40" s="547"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40" s="549" t="str">
        <f>'7- Mapa Final'!J50</f>
        <v>Muy Baja - 1</v>
      </c>
      <c r="E40" s="552" t="str">
        <f>'7- Mapa Final'!K50</f>
        <v>Leve - 1</v>
      </c>
      <c r="F40" s="539" t="str">
        <f>'7- Mapa Final'!M50</f>
        <v>Bajo - 1</v>
      </c>
      <c r="G40" s="398"/>
      <c r="H40" s="543"/>
      <c r="I40" s="543"/>
      <c r="J40" s="543"/>
      <c r="K40" s="543"/>
      <c r="L40" s="543"/>
      <c r="M40" s="6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5"/>
      <c r="B41" s="547"/>
      <c r="C41" s="547"/>
      <c r="D41" s="550"/>
      <c r="E41" s="553"/>
      <c r="F41" s="539"/>
      <c r="G41" s="398"/>
      <c r="H41" s="543"/>
      <c r="I41" s="543"/>
      <c r="J41" s="543"/>
      <c r="K41" s="543"/>
      <c r="L41" s="543"/>
      <c r="M41" s="60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5"/>
      <c r="B42" s="547"/>
      <c r="C42" s="547"/>
      <c r="D42" s="550"/>
      <c r="E42" s="553"/>
      <c r="F42" s="539"/>
      <c r="G42" s="398"/>
      <c r="H42" s="543"/>
      <c r="I42" s="543"/>
      <c r="J42" s="543"/>
      <c r="K42" s="543"/>
      <c r="L42" s="543"/>
      <c r="M42" s="60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5"/>
      <c r="B43" s="547"/>
      <c r="C43" s="547"/>
      <c r="D43" s="550"/>
      <c r="E43" s="553"/>
      <c r="F43" s="539"/>
      <c r="G43" s="398"/>
      <c r="H43" s="543"/>
      <c r="I43" s="543"/>
      <c r="J43" s="543"/>
      <c r="K43" s="543"/>
      <c r="L43" s="543"/>
      <c r="M43" s="60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5"/>
      <c r="B44" s="547"/>
      <c r="C44" s="547"/>
      <c r="D44" s="550"/>
      <c r="E44" s="553"/>
      <c r="F44" s="539"/>
      <c r="G44" s="398"/>
      <c r="H44" s="543"/>
      <c r="I44" s="543"/>
      <c r="J44" s="543"/>
      <c r="K44" s="543"/>
      <c r="L44" s="543"/>
      <c r="M44" s="60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5"/>
      <c r="B45" s="547"/>
      <c r="C45" s="547"/>
      <c r="D45" s="550"/>
      <c r="E45" s="553"/>
      <c r="F45" s="539"/>
      <c r="G45" s="398"/>
      <c r="H45" s="543"/>
      <c r="I45" s="543"/>
      <c r="J45" s="543"/>
      <c r="K45" s="543"/>
      <c r="L45" s="543"/>
      <c r="M45" s="606"/>
      <c r="N45" s="34"/>
      <c r="O45" s="34"/>
    </row>
    <row r="46" spans="1:169" hidden="1">
      <c r="A46" s="545"/>
      <c r="B46" s="547"/>
      <c r="C46" s="547"/>
      <c r="D46" s="550"/>
      <c r="E46" s="553"/>
      <c r="F46" s="539"/>
      <c r="G46" s="398"/>
      <c r="H46" s="543"/>
      <c r="I46" s="543"/>
      <c r="J46" s="543"/>
      <c r="K46" s="543"/>
      <c r="L46" s="543"/>
      <c r="M46" s="606"/>
      <c r="N46" s="34"/>
      <c r="O46" s="34"/>
    </row>
    <row r="47" spans="1:169" hidden="1">
      <c r="A47" s="545"/>
      <c r="B47" s="547"/>
      <c r="C47" s="547"/>
      <c r="D47" s="550"/>
      <c r="E47" s="553"/>
      <c r="F47" s="539"/>
      <c r="G47" s="398"/>
      <c r="H47" s="543"/>
      <c r="I47" s="543"/>
      <c r="J47" s="543"/>
      <c r="K47" s="543"/>
      <c r="L47" s="543"/>
      <c r="M47" s="606"/>
      <c r="N47" s="34"/>
      <c r="O47" s="34"/>
    </row>
    <row r="48" spans="1:169" hidden="1">
      <c r="A48" s="545"/>
      <c r="B48" s="547"/>
      <c r="C48" s="547"/>
      <c r="D48" s="550"/>
      <c r="E48" s="553"/>
      <c r="F48" s="539"/>
      <c r="G48" s="398"/>
      <c r="H48" s="543"/>
      <c r="I48" s="543"/>
      <c r="J48" s="543"/>
      <c r="K48" s="543"/>
      <c r="L48" s="543"/>
      <c r="M48" s="606"/>
      <c r="N48" s="34"/>
      <c r="O48" s="34"/>
    </row>
    <row r="49" spans="1:15" ht="15.75" hidden="1" thickBot="1">
      <c r="A49" s="546"/>
      <c r="B49" s="548"/>
      <c r="C49" s="548"/>
      <c r="D49" s="551"/>
      <c r="E49" s="554"/>
      <c r="F49" s="540"/>
      <c r="G49" s="399"/>
      <c r="H49" s="544"/>
      <c r="I49" s="544"/>
      <c r="J49" s="544"/>
      <c r="K49" s="544"/>
      <c r="L49" s="544"/>
      <c r="M49" s="607"/>
      <c r="N49" s="34"/>
      <c r="O49" s="34"/>
    </row>
    <row r="50" spans="1:15" hidden="1">
      <c r="A50" s="545">
        <f>'7- Mapa Final'!A60</f>
        <v>6</v>
      </c>
      <c r="B50" s="547" t="str">
        <f>'7- Mapa Final'!B60</f>
        <v>Ofrecer, prometer, entregar, aceptar o solicitar una ventaja a cambio de una indebida gestión en el tramite de la liquidación de las cuentas de cobro por concepto de Sentencias en contra de la Rama Judicial.</v>
      </c>
      <c r="C50" s="547" t="str">
        <f>'7- Mapa Final'!C60</f>
        <v>Cuando el beneficiario, apoderado o un tercero, ofrece, promete, entrega, acepta o solicita una ventaja dentro del procedimiento de liquidación de una cuenta de cobro por concepto de sentencias adversas a la Rama Judicial.</v>
      </c>
      <c r="D50" s="549" t="str">
        <f>'7- Mapa Final'!J60</f>
        <v>Muy Baja - 1</v>
      </c>
      <c r="E50" s="552" t="str">
        <f>'7- Mapa Final'!K60</f>
        <v>Leve - 1</v>
      </c>
      <c r="F50" s="539" t="str">
        <f>'7- Mapa Final'!M60</f>
        <v>Bajo - 1</v>
      </c>
      <c r="G50" s="398"/>
      <c r="H50" s="543"/>
      <c r="I50" s="543"/>
      <c r="J50" s="543"/>
      <c r="K50" s="543"/>
      <c r="L50" s="543"/>
      <c r="M50" s="606"/>
    </row>
    <row r="51" spans="1:15" hidden="1">
      <c r="A51" s="545"/>
      <c r="B51" s="547"/>
      <c r="C51" s="547"/>
      <c r="D51" s="550"/>
      <c r="E51" s="553"/>
      <c r="F51" s="539"/>
      <c r="G51" s="398"/>
      <c r="H51" s="543"/>
      <c r="I51" s="543"/>
      <c r="J51" s="543"/>
      <c r="K51" s="543"/>
      <c r="L51" s="543"/>
      <c r="M51" s="606"/>
    </row>
    <row r="52" spans="1:15" hidden="1">
      <c r="A52" s="545"/>
      <c r="B52" s="547"/>
      <c r="C52" s="547"/>
      <c r="D52" s="550"/>
      <c r="E52" s="553"/>
      <c r="F52" s="539"/>
      <c r="G52" s="398"/>
      <c r="H52" s="543"/>
      <c r="I52" s="543"/>
      <c r="J52" s="543"/>
      <c r="K52" s="543"/>
      <c r="L52" s="543"/>
      <c r="M52" s="606"/>
    </row>
    <row r="53" spans="1:15" hidden="1">
      <c r="A53" s="545"/>
      <c r="B53" s="547"/>
      <c r="C53" s="547"/>
      <c r="D53" s="550"/>
      <c r="E53" s="553"/>
      <c r="F53" s="539"/>
      <c r="G53" s="398"/>
      <c r="H53" s="543"/>
      <c r="I53" s="543"/>
      <c r="J53" s="543"/>
      <c r="K53" s="543"/>
      <c r="L53" s="543"/>
      <c r="M53" s="606"/>
    </row>
    <row r="54" spans="1:15" hidden="1">
      <c r="A54" s="545"/>
      <c r="B54" s="547"/>
      <c r="C54" s="547"/>
      <c r="D54" s="550"/>
      <c r="E54" s="553"/>
      <c r="F54" s="539"/>
      <c r="G54" s="398"/>
      <c r="H54" s="543"/>
      <c r="I54" s="543"/>
      <c r="J54" s="543"/>
      <c r="K54" s="543"/>
      <c r="L54" s="543"/>
      <c r="M54" s="606"/>
    </row>
    <row r="55" spans="1:15" hidden="1">
      <c r="A55" s="545"/>
      <c r="B55" s="547"/>
      <c r="C55" s="547"/>
      <c r="D55" s="550"/>
      <c r="E55" s="553"/>
      <c r="F55" s="539"/>
      <c r="G55" s="398"/>
      <c r="H55" s="543"/>
      <c r="I55" s="543"/>
      <c r="J55" s="543"/>
      <c r="K55" s="543"/>
      <c r="L55" s="543"/>
      <c r="M55" s="606"/>
    </row>
    <row r="56" spans="1:15" hidden="1">
      <c r="A56" s="545"/>
      <c r="B56" s="547"/>
      <c r="C56" s="547"/>
      <c r="D56" s="550"/>
      <c r="E56" s="553"/>
      <c r="F56" s="539"/>
      <c r="G56" s="398"/>
      <c r="H56" s="543"/>
      <c r="I56" s="543"/>
      <c r="J56" s="543"/>
      <c r="K56" s="543"/>
      <c r="L56" s="543"/>
      <c r="M56" s="606"/>
    </row>
    <row r="57" spans="1:15" hidden="1">
      <c r="A57" s="545"/>
      <c r="B57" s="547"/>
      <c r="C57" s="547"/>
      <c r="D57" s="550"/>
      <c r="E57" s="553"/>
      <c r="F57" s="539"/>
      <c r="G57" s="398"/>
      <c r="H57" s="543"/>
      <c r="I57" s="543"/>
      <c r="J57" s="543"/>
      <c r="K57" s="543"/>
      <c r="L57" s="543"/>
      <c r="M57" s="606"/>
    </row>
    <row r="58" spans="1:15" hidden="1">
      <c r="A58" s="545"/>
      <c r="B58" s="547"/>
      <c r="C58" s="547"/>
      <c r="D58" s="550"/>
      <c r="E58" s="553"/>
      <c r="F58" s="539"/>
      <c r="G58" s="398"/>
      <c r="H58" s="543"/>
      <c r="I58" s="543"/>
      <c r="J58" s="543"/>
      <c r="K58" s="543"/>
      <c r="L58" s="543"/>
      <c r="M58" s="606"/>
    </row>
    <row r="59" spans="1:15" ht="15.75" hidden="1" thickBot="1">
      <c r="A59" s="546"/>
      <c r="B59" s="548"/>
      <c r="C59" s="548"/>
      <c r="D59" s="551"/>
      <c r="E59" s="554"/>
      <c r="F59" s="540"/>
      <c r="G59" s="399"/>
      <c r="H59" s="544"/>
      <c r="I59" s="544"/>
      <c r="J59" s="544"/>
      <c r="K59" s="544"/>
      <c r="L59" s="544"/>
      <c r="M59" s="607"/>
    </row>
  </sheetData>
  <mergeCells count="82">
    <mergeCell ref="K50:K59"/>
    <mergeCell ref="L50:L59"/>
    <mergeCell ref="M50:M59"/>
    <mergeCell ref="F50:F59"/>
    <mergeCell ref="G50:G59"/>
    <mergeCell ref="H50:H59"/>
    <mergeCell ref="I50:I59"/>
    <mergeCell ref="J50:J59"/>
    <mergeCell ref="A50:A59"/>
    <mergeCell ref="B50:B59"/>
    <mergeCell ref="C50:C59"/>
    <mergeCell ref="D50:D59"/>
    <mergeCell ref="E50:E5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G20:G29"/>
    <mergeCell ref="H20:H29"/>
    <mergeCell ref="I20:I29"/>
    <mergeCell ref="J20:J29"/>
    <mergeCell ref="K20:K29"/>
    <mergeCell ref="L20:L29"/>
    <mergeCell ref="D30:D39"/>
    <mergeCell ref="E30:E39"/>
    <mergeCell ref="F30:F39"/>
    <mergeCell ref="M30:M39"/>
    <mergeCell ref="G30:G39"/>
    <mergeCell ref="H30:H39"/>
    <mergeCell ref="I30:I39"/>
    <mergeCell ref="J30:J39"/>
    <mergeCell ref="K30:K39"/>
    <mergeCell ref="L30:L39"/>
    <mergeCell ref="A30:A39"/>
    <mergeCell ref="F40:F49"/>
    <mergeCell ref="M40:M49"/>
    <mergeCell ref="G40:G49"/>
    <mergeCell ref="H40:H49"/>
    <mergeCell ref="I40:I49"/>
    <mergeCell ref="J40:J49"/>
    <mergeCell ref="K40:K49"/>
    <mergeCell ref="L40:L49"/>
    <mergeCell ref="A40:A49"/>
    <mergeCell ref="B40:B49"/>
    <mergeCell ref="C40:C49"/>
    <mergeCell ref="D40:D49"/>
    <mergeCell ref="E40:E49"/>
    <mergeCell ref="B30:B39"/>
    <mergeCell ref="C30:C39"/>
  </mergeCells>
  <conditionalFormatting sqref="A7:B7">
    <cfRule type="containsText" dxfId="179" priority="239" operator="containsText" text="3- Moderado">
      <formula>NOT(ISERROR(SEARCH("3- Moderado",A7)))</formula>
    </cfRule>
    <cfRule type="containsText" dxfId="178" priority="240" operator="containsText" text="6- Moderado">
      <formula>NOT(ISERROR(SEARCH("6- Moderado",A7)))</formula>
    </cfRule>
    <cfRule type="containsText" dxfId="177" priority="241" operator="containsText" text="4- Moderado">
      <formula>NOT(ISERROR(SEARCH("4- Moderado",A7)))</formula>
    </cfRule>
    <cfRule type="containsText" dxfId="176" priority="242" operator="containsText" text="3- Bajo">
      <formula>NOT(ISERROR(SEARCH("3- Bajo",A7)))</formula>
    </cfRule>
    <cfRule type="containsText" dxfId="175" priority="243" operator="containsText" text="4- Bajo">
      <formula>NOT(ISERROR(SEARCH("4- Bajo",A7)))</formula>
    </cfRule>
    <cfRule type="containsText" dxfId="174" priority="244" operator="containsText" text="1- Bajo">
      <formula>NOT(ISERROR(SEARCH("1- Bajo",A7)))</formula>
    </cfRule>
  </conditionalFormatting>
  <conditionalFormatting sqref="A10:E10 A20:E20">
    <cfRule type="containsText" dxfId="173" priority="233" operator="containsText" text="3- Moderado">
      <formula>NOT(ISERROR(SEARCH("3- Moderado",A10)))</formula>
    </cfRule>
    <cfRule type="containsText" dxfId="172" priority="234" operator="containsText" text="6- Moderado">
      <formula>NOT(ISERROR(SEARCH("6- Moderado",A10)))</formula>
    </cfRule>
    <cfRule type="containsText" dxfId="171" priority="235" operator="containsText" text="4- Moderado">
      <formula>NOT(ISERROR(SEARCH("4- Moderado",A10)))</formula>
    </cfRule>
    <cfRule type="containsText" dxfId="170" priority="236" operator="containsText" text="3- Bajo">
      <formula>NOT(ISERROR(SEARCH("3- Bajo",A10)))</formula>
    </cfRule>
    <cfRule type="containsText" dxfId="169" priority="237" operator="containsText" text="4- Bajo">
      <formula>NOT(ISERROR(SEARCH("4- Bajo",A10)))</formula>
    </cfRule>
    <cfRule type="containsText" dxfId="168" priority="238" operator="containsText" text="1- Bajo">
      <formula>NOT(ISERROR(SEARCH("1- Bajo",A10)))</formula>
    </cfRule>
  </conditionalFormatting>
  <conditionalFormatting sqref="A30:E30">
    <cfRule type="containsText" dxfId="167" priority="159" operator="containsText" text="3- Moderado">
      <formula>NOT(ISERROR(SEARCH("3- Moderado",A30)))</formula>
    </cfRule>
    <cfRule type="containsText" dxfId="166" priority="160" operator="containsText" text="6- Moderado">
      <formula>NOT(ISERROR(SEARCH("6- Moderado",A30)))</formula>
    </cfRule>
    <cfRule type="containsText" dxfId="165" priority="161" operator="containsText" text="4- Moderado">
      <formula>NOT(ISERROR(SEARCH("4- Moderado",A30)))</formula>
    </cfRule>
    <cfRule type="containsText" dxfId="164" priority="162" operator="containsText" text="3- Bajo">
      <formula>NOT(ISERROR(SEARCH("3- Bajo",A30)))</formula>
    </cfRule>
    <cfRule type="containsText" dxfId="163" priority="163" operator="containsText" text="4- Bajo">
      <formula>NOT(ISERROR(SEARCH("4- Bajo",A30)))</formula>
    </cfRule>
    <cfRule type="containsText" dxfId="162" priority="164" operator="containsText" text="1- Bajo">
      <formula>NOT(ISERROR(SEARCH("1- Bajo",A30)))</formula>
    </cfRule>
  </conditionalFormatting>
  <conditionalFormatting sqref="A40:E40 A50:E50">
    <cfRule type="containsText" dxfId="161" priority="103" operator="containsText" text="3- Moderado">
      <formula>NOT(ISERROR(SEARCH("3- Moderado",A40)))</formula>
    </cfRule>
    <cfRule type="containsText" dxfId="160" priority="104" operator="containsText" text="6- Moderado">
      <formula>NOT(ISERROR(SEARCH("6- Moderado",A40)))</formula>
    </cfRule>
    <cfRule type="containsText" dxfId="159" priority="105" operator="containsText" text="4- Moderado">
      <formula>NOT(ISERROR(SEARCH("4- Moderado",A40)))</formula>
    </cfRule>
    <cfRule type="containsText" dxfId="158" priority="106" operator="containsText" text="3- Bajo">
      <formula>NOT(ISERROR(SEARCH("3- Bajo",A40)))</formula>
    </cfRule>
    <cfRule type="containsText" dxfId="157" priority="107" operator="containsText" text="4- Bajo">
      <formula>NOT(ISERROR(SEARCH("4- Bajo",A40)))</formula>
    </cfRule>
    <cfRule type="containsText" dxfId="156" priority="108" operator="containsText" text="1- Bajo">
      <formula>NOT(ISERROR(SEARCH("1- Bajo",A40)))</formula>
    </cfRule>
  </conditionalFormatting>
  <conditionalFormatting sqref="C8:F8">
    <cfRule type="containsText" dxfId="155" priority="205" operator="containsText" text="3- Moderado">
      <formula>NOT(ISERROR(SEARCH("3- Moderado",C8)))</formula>
    </cfRule>
    <cfRule type="containsText" dxfId="154" priority="206" operator="containsText" text="6- Moderado">
      <formula>NOT(ISERROR(SEARCH("6- Moderado",C8)))</formula>
    </cfRule>
    <cfRule type="containsText" dxfId="153" priority="207" operator="containsText" text="4- Moderado">
      <formula>NOT(ISERROR(SEARCH("4- Moderado",C8)))</formula>
    </cfRule>
    <cfRule type="containsText" dxfId="152" priority="208" operator="containsText" text="3- Bajo">
      <formula>NOT(ISERROR(SEARCH("3- Bajo",C8)))</formula>
    </cfRule>
    <cfRule type="containsText" dxfId="151" priority="209" operator="containsText" text="4- Bajo">
      <formula>NOT(ISERROR(SEARCH("4- Bajo",C8)))</formula>
    </cfRule>
    <cfRule type="containsText" dxfId="150" priority="210" operator="containsText" text="1- Bajo">
      <formula>NOT(ISERROR(SEARCH("1- Bajo",C8)))</formula>
    </cfRule>
  </conditionalFormatting>
  <conditionalFormatting sqref="D10:D59">
    <cfRule type="containsText" dxfId="149" priority="97" operator="containsText" text="Muy Alta">
      <formula>NOT(ISERROR(SEARCH("Muy Alta",D10)))</formula>
    </cfRule>
    <cfRule type="containsText" dxfId="148" priority="98" operator="containsText" text="Alta">
      <formula>NOT(ISERROR(SEARCH("Alta",D10)))</formula>
    </cfRule>
    <cfRule type="containsText" dxfId="147" priority="99" operator="containsText" text="Baja">
      <formula>NOT(ISERROR(SEARCH("Baja",D10)))</formula>
    </cfRule>
    <cfRule type="containsText" dxfId="146" priority="100" operator="containsText" text="Muy Baja">
      <formula>NOT(ISERROR(SEARCH("Muy Baja",D10)))</formula>
    </cfRule>
    <cfRule type="containsText" dxfId="145" priority="102" operator="containsText" text="Media">
      <formula>NOT(ISERROR(SEARCH("Media",D10)))</formula>
    </cfRule>
  </conditionalFormatting>
  <conditionalFormatting sqref="E10:E59">
    <cfRule type="containsText" dxfId="144" priority="93" operator="containsText" text="Catastrófico">
      <formula>NOT(ISERROR(SEARCH("Catastrófico",E10)))</formula>
    </cfRule>
    <cfRule type="containsText" dxfId="143" priority="94" operator="containsText" text="Mayor">
      <formula>NOT(ISERROR(SEARCH("Mayor",E10)))</formula>
    </cfRule>
    <cfRule type="containsText" dxfId="142" priority="95" operator="containsText" text="Menor">
      <formula>NOT(ISERROR(SEARCH("Menor",E10)))</formula>
    </cfRule>
    <cfRule type="containsText" dxfId="141" priority="96" operator="containsText" text="Leve">
      <formula>NOT(ISERROR(SEARCH("Leve",E10)))</formula>
    </cfRule>
  </conditionalFormatting>
  <conditionalFormatting sqref="E10:F59">
    <cfRule type="containsText" dxfId="140" priority="101" operator="containsText" text="Moderado">
      <formula>NOT(ISERROR(SEARCH("Moderado",E10)))</formula>
    </cfRule>
  </conditionalFormatting>
  <conditionalFormatting sqref="F10:F29">
    <cfRule type="colorScale" priority="250">
      <colorScale>
        <cfvo type="min"/>
        <cfvo type="max"/>
        <color rgb="FFFF7128"/>
        <color rgb="FFFFEF9C"/>
      </colorScale>
    </cfRule>
  </conditionalFormatting>
  <conditionalFormatting sqref="F10:F59">
    <cfRule type="containsText" dxfId="139" priority="116" operator="containsText" text="Bajo">
      <formula>NOT(ISERROR(SEARCH("Bajo",F10)))</formula>
    </cfRule>
    <cfRule type="containsText" dxfId="138" priority="117" operator="containsText" text="Moderado">
      <formula>NOT(ISERROR(SEARCH("Moderado",F10)))</formula>
    </cfRule>
    <cfRule type="containsText" dxfId="137" priority="118" operator="containsText" text="Alto">
      <formula>NOT(ISERROR(SEARCH("Alto",F10)))</formula>
    </cfRule>
    <cfRule type="containsText" dxfId="136" priority="119" operator="containsText" text="Extremo">
      <formula>NOT(ISERROR(SEARCH("Extremo",F10)))</formula>
    </cfRule>
  </conditionalFormatting>
  <conditionalFormatting sqref="F30:F39">
    <cfRule type="colorScale" priority="176">
      <colorScale>
        <cfvo type="min"/>
        <cfvo type="max"/>
        <color rgb="FFFF7128"/>
        <color rgb="FFFFEF9C"/>
      </colorScale>
    </cfRule>
  </conditionalFormatting>
  <conditionalFormatting sqref="F40:F59">
    <cfRule type="colorScale" priority="120">
      <colorScale>
        <cfvo type="min"/>
        <cfvo type="max"/>
        <color rgb="FFFF7128"/>
        <color rgb="FFFFEF9C"/>
      </colorScale>
    </cfRule>
  </conditionalFormatting>
  <conditionalFormatting sqref="H10">
    <cfRule type="containsText" dxfId="135" priority="31" operator="containsText" text="3- Moderado">
      <formula>NOT(ISERROR(SEARCH("3- Moderado",H10)))</formula>
    </cfRule>
    <cfRule type="containsText" dxfId="134" priority="32" operator="containsText" text="6- Moderado">
      <formula>NOT(ISERROR(SEARCH("6- Moderado",H10)))</formula>
    </cfRule>
    <cfRule type="containsText" dxfId="133" priority="33" operator="containsText" text="4- Moderado">
      <formula>NOT(ISERROR(SEARCH("4- Moderado",H10)))</formula>
    </cfRule>
    <cfRule type="containsText" dxfId="132" priority="34" operator="containsText" text="3- Bajo">
      <formula>NOT(ISERROR(SEARCH("3- Bajo",H10)))</formula>
    </cfRule>
    <cfRule type="containsText" dxfId="131" priority="35" operator="containsText" text="4- Bajo">
      <formula>NOT(ISERROR(SEARCH("4- Bajo",H10)))</formula>
    </cfRule>
    <cfRule type="containsText" dxfId="130" priority="36" operator="containsText" text="1- Bajo">
      <formula>NOT(ISERROR(SEARCH("1- Bajo",H10)))</formula>
    </cfRule>
  </conditionalFormatting>
  <conditionalFormatting sqref="H20">
    <cfRule type="containsText" dxfId="129" priority="19" operator="containsText" text="3- Moderado">
      <formula>NOT(ISERROR(SEARCH("3- Moderado",H20)))</formula>
    </cfRule>
    <cfRule type="containsText" dxfId="128" priority="20" operator="containsText" text="6- Moderado">
      <formula>NOT(ISERROR(SEARCH("6- Moderado",H20)))</formula>
    </cfRule>
    <cfRule type="containsText" dxfId="127" priority="21" operator="containsText" text="4- Moderado">
      <formula>NOT(ISERROR(SEARCH("4- Moderado",H20)))</formula>
    </cfRule>
    <cfRule type="containsText" dxfId="126" priority="22" operator="containsText" text="3- Bajo">
      <formula>NOT(ISERROR(SEARCH("3- Bajo",H20)))</formula>
    </cfRule>
    <cfRule type="containsText" dxfId="125" priority="23" operator="containsText" text="4- Bajo">
      <formula>NOT(ISERROR(SEARCH("4- Bajo",H20)))</formula>
    </cfRule>
    <cfRule type="containsText" dxfId="124" priority="24" operator="containsText" text="1- Bajo">
      <formula>NOT(ISERROR(SEARCH("1- Bajo",H20)))</formula>
    </cfRule>
  </conditionalFormatting>
  <conditionalFormatting sqref="H30">
    <cfRule type="containsText" dxfId="123" priority="7" operator="containsText" text="3- Moderado">
      <formula>NOT(ISERROR(SEARCH("3- Moderado",H30)))</formula>
    </cfRule>
    <cfRule type="containsText" dxfId="122" priority="8" operator="containsText" text="6- Moderado">
      <formula>NOT(ISERROR(SEARCH("6- Moderado",H30)))</formula>
    </cfRule>
    <cfRule type="containsText" dxfId="121" priority="9" operator="containsText" text="4- Moderado">
      <formula>NOT(ISERROR(SEARCH("4- Moderado",H30)))</formula>
    </cfRule>
    <cfRule type="containsText" dxfId="120" priority="10" operator="containsText" text="3- Bajo">
      <formula>NOT(ISERROR(SEARCH("3- Bajo",H30)))</formula>
    </cfRule>
    <cfRule type="containsText" dxfId="119" priority="11" operator="containsText" text="4- Bajo">
      <formula>NOT(ISERROR(SEARCH("4- Bajo",H30)))</formula>
    </cfRule>
    <cfRule type="containsText" dxfId="118" priority="12" operator="containsText" text="1- Bajo">
      <formula>NOT(ISERROR(SEARCH("1- Bajo",H30)))</formula>
    </cfRule>
  </conditionalFormatting>
  <conditionalFormatting sqref="M10">
    <cfRule type="containsText" dxfId="117" priority="25" operator="containsText" text="3- Moderado">
      <formula>NOT(ISERROR(SEARCH("3- Moderado",M10)))</formula>
    </cfRule>
    <cfRule type="containsText" dxfId="116" priority="26" operator="containsText" text="6- Moderado">
      <formula>NOT(ISERROR(SEARCH("6- Moderado",M10)))</formula>
    </cfRule>
    <cfRule type="containsText" dxfId="115" priority="27" operator="containsText" text="4- Moderado">
      <formula>NOT(ISERROR(SEARCH("4- Moderado",M10)))</formula>
    </cfRule>
    <cfRule type="containsText" dxfId="114" priority="28" operator="containsText" text="3- Bajo">
      <formula>NOT(ISERROR(SEARCH("3- Bajo",M10)))</formula>
    </cfRule>
    <cfRule type="containsText" dxfId="113" priority="29" operator="containsText" text="4- Bajo">
      <formula>NOT(ISERROR(SEARCH("4- Bajo",M10)))</formula>
    </cfRule>
    <cfRule type="containsText" dxfId="112" priority="30" operator="containsText" text="1- Bajo">
      <formula>NOT(ISERROR(SEARCH("1- Bajo",M10)))</formula>
    </cfRule>
  </conditionalFormatting>
  <conditionalFormatting sqref="M20">
    <cfRule type="containsText" dxfId="111" priority="13" operator="containsText" text="3- Moderado">
      <formula>NOT(ISERROR(SEARCH("3- Moderado",M20)))</formula>
    </cfRule>
    <cfRule type="containsText" dxfId="110" priority="14" operator="containsText" text="6- Moderado">
      <formula>NOT(ISERROR(SEARCH("6- Moderado",M20)))</formula>
    </cfRule>
    <cfRule type="containsText" dxfId="109" priority="15" operator="containsText" text="4- Moderado">
      <formula>NOT(ISERROR(SEARCH("4- Moderado",M20)))</formula>
    </cfRule>
    <cfRule type="containsText" dxfId="108" priority="16" operator="containsText" text="3- Bajo">
      <formula>NOT(ISERROR(SEARCH("3- Bajo",M20)))</formula>
    </cfRule>
    <cfRule type="containsText" dxfId="107" priority="17" operator="containsText" text="4- Bajo">
      <formula>NOT(ISERROR(SEARCH("4- Bajo",M20)))</formula>
    </cfRule>
    <cfRule type="containsText" dxfId="106" priority="18" operator="containsText" text="1- Bajo">
      <formula>NOT(ISERROR(SEARCH("1- Bajo",M20)))</formula>
    </cfRule>
  </conditionalFormatting>
  <conditionalFormatting sqref="M30">
    <cfRule type="containsText" dxfId="105" priority="1" operator="containsText" text="3- Moderado">
      <formula>NOT(ISERROR(SEARCH("3- Moderado",M30)))</formula>
    </cfRule>
    <cfRule type="containsText" dxfId="104" priority="2" operator="containsText" text="6- Moderado">
      <formula>NOT(ISERROR(SEARCH("6- Moderado",M30)))</formula>
    </cfRule>
    <cfRule type="containsText" dxfId="103" priority="3" operator="containsText" text="4- Moderado">
      <formula>NOT(ISERROR(SEARCH("4- Moderado",M30)))</formula>
    </cfRule>
    <cfRule type="containsText" dxfId="102" priority="4" operator="containsText" text="3- Bajo">
      <formula>NOT(ISERROR(SEARCH("3- Bajo",M30)))</formula>
    </cfRule>
    <cfRule type="containsText" dxfId="101" priority="5" operator="containsText" text="4- Bajo">
      <formula>NOT(ISERROR(SEARCH("4- Bajo",M30)))</formula>
    </cfRule>
    <cfRule type="containsText" dxfId="100" priority="6" operator="containsText" text="1- Bajo">
      <formula>NOT(ISERROR(SEARCH("1- Bajo",M30)))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14" zoomScale="55" zoomScaleNormal="55" workbookViewId="0">
      <selection activeCell="M20" sqref="M20:M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8"/>
      <c r="B1" s="579"/>
      <c r="C1" s="582"/>
      <c r="D1" s="582"/>
      <c r="E1" s="582"/>
      <c r="F1" s="582"/>
      <c r="G1" s="582"/>
      <c r="H1" s="582"/>
      <c r="I1" s="582"/>
      <c r="J1" s="583"/>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0"/>
      <c r="B2" s="581"/>
      <c r="C2" s="584"/>
      <c r="D2" s="584"/>
      <c r="E2" s="584"/>
      <c r="F2" s="584"/>
      <c r="G2" s="584"/>
      <c r="H2" s="584"/>
      <c r="I2" s="584"/>
      <c r="J2" s="585"/>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4"/>
      <c r="D3" s="584"/>
      <c r="E3" s="584"/>
      <c r="F3" s="584"/>
      <c r="G3" s="584"/>
      <c r="H3" s="584"/>
      <c r="I3" s="584"/>
      <c r="J3" s="585"/>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3" t="s">
        <v>269</v>
      </c>
      <c r="B4" s="413"/>
      <c r="C4" s="484" t="s">
        <v>5</v>
      </c>
      <c r="D4" s="484"/>
      <c r="E4" s="484"/>
      <c r="F4" s="484"/>
      <c r="G4" s="484"/>
      <c r="H4" s="484"/>
      <c r="I4" s="484"/>
      <c r="J4" s="484"/>
      <c r="K4" s="484"/>
      <c r="L4" s="484"/>
      <c r="M4" s="48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3" t="s">
        <v>270</v>
      </c>
      <c r="B5" s="413"/>
      <c r="C5" s="500" t="s">
        <v>510</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3" t="s">
        <v>271</v>
      </c>
      <c r="B6" s="413"/>
      <c r="C6" s="569" t="s">
        <v>272</v>
      </c>
      <c r="D6" s="570"/>
      <c r="E6" s="570"/>
      <c r="F6" s="570"/>
      <c r="G6" s="570"/>
      <c r="H6" s="570"/>
      <c r="I6" s="570"/>
      <c r="J6" s="570"/>
      <c r="K6" s="570"/>
      <c r="L6" s="570"/>
      <c r="M6" s="5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4" t="s">
        <v>486</v>
      </c>
      <c r="B7" s="565"/>
      <c r="C7" s="566"/>
      <c r="D7" s="567" t="s">
        <v>487</v>
      </c>
      <c r="E7" s="567"/>
      <c r="F7" s="567"/>
      <c r="G7" s="568" t="s">
        <v>488</v>
      </c>
      <c r="H7" s="572" t="s">
        <v>489</v>
      </c>
      <c r="I7" s="574" t="s">
        <v>490</v>
      </c>
      <c r="J7" s="575"/>
      <c r="K7" s="574" t="s">
        <v>491</v>
      </c>
      <c r="L7" s="575"/>
      <c r="M7" s="576"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68"/>
      <c r="H8" s="573"/>
      <c r="I8" s="29" t="s">
        <v>495</v>
      </c>
      <c r="J8" s="29" t="s">
        <v>496</v>
      </c>
      <c r="K8" s="29" t="s">
        <v>497</v>
      </c>
      <c r="L8" s="29" t="s">
        <v>498</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8" t="str">
        <f>'7- Mapa Final'!B10</f>
        <v>Fallos condenatorios a la Entidad</v>
      </c>
      <c r="C10" s="558" t="str">
        <f>'7- Mapa Final'!C10</f>
        <v>La entidad sea condenada en procesos calificados inicialmente como probable de ganar</v>
      </c>
      <c r="D10" s="562" t="str">
        <f>'7- Mapa Final'!J10</f>
        <v>Muy Baja - 1</v>
      </c>
      <c r="E10" s="563" t="str">
        <f>'7- Mapa Final'!K10</f>
        <v>Menor - 2</v>
      </c>
      <c r="F10" s="560" t="str">
        <f>'7- Mapa Final'!M10</f>
        <v>Bajo - 2</v>
      </c>
      <c r="G10" s="397" t="s">
        <v>387</v>
      </c>
      <c r="H10" s="541" t="s">
        <v>499</v>
      </c>
      <c r="I10" s="561"/>
      <c r="J10" s="561" t="s">
        <v>500</v>
      </c>
      <c r="K10" s="559">
        <v>45474</v>
      </c>
      <c r="L10" s="608">
        <v>45565</v>
      </c>
      <c r="M10" s="541" t="s">
        <v>501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50"/>
      <c r="E11" s="553"/>
      <c r="F11" s="539"/>
      <c r="G11" s="398"/>
      <c r="H11" s="542"/>
      <c r="I11" s="543"/>
      <c r="J11" s="543"/>
      <c r="K11" s="543"/>
      <c r="L11" s="609"/>
      <c r="M11" s="54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50"/>
      <c r="E12" s="553"/>
      <c r="F12" s="539"/>
      <c r="G12" s="398"/>
      <c r="H12" s="542"/>
      <c r="I12" s="543"/>
      <c r="J12" s="543"/>
      <c r="K12" s="543"/>
      <c r="L12" s="609"/>
      <c r="M12" s="54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50"/>
      <c r="E13" s="553"/>
      <c r="F13" s="539"/>
      <c r="G13" s="398"/>
      <c r="H13" s="542"/>
      <c r="I13" s="543"/>
      <c r="J13" s="543"/>
      <c r="K13" s="543"/>
      <c r="L13" s="609"/>
      <c r="M13" s="54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50"/>
      <c r="E14" s="553"/>
      <c r="F14" s="539"/>
      <c r="G14" s="398"/>
      <c r="H14" s="542"/>
      <c r="I14" s="543"/>
      <c r="J14" s="543"/>
      <c r="K14" s="543"/>
      <c r="L14" s="609"/>
      <c r="M14" s="54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50"/>
      <c r="E15" s="553"/>
      <c r="F15" s="539"/>
      <c r="G15" s="398"/>
      <c r="H15" s="542"/>
      <c r="I15" s="543"/>
      <c r="J15" s="543"/>
      <c r="K15" s="543"/>
      <c r="L15" s="609"/>
      <c r="M15" s="54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50"/>
      <c r="E16" s="553"/>
      <c r="F16" s="539"/>
      <c r="G16" s="398"/>
      <c r="H16" s="542"/>
      <c r="I16" s="543"/>
      <c r="J16" s="543"/>
      <c r="K16" s="543"/>
      <c r="L16" s="609"/>
      <c r="M16" s="54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50"/>
      <c r="E17" s="553"/>
      <c r="F17" s="539"/>
      <c r="G17" s="398"/>
      <c r="H17" s="542"/>
      <c r="I17" s="543"/>
      <c r="J17" s="543"/>
      <c r="K17" s="543"/>
      <c r="L17" s="609"/>
      <c r="M17" s="54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5"/>
      <c r="B18" s="547"/>
      <c r="C18" s="547"/>
      <c r="D18" s="550"/>
      <c r="E18" s="553"/>
      <c r="F18" s="539"/>
      <c r="G18" s="398"/>
      <c r="H18" s="542"/>
      <c r="I18" s="543"/>
      <c r="J18" s="543"/>
      <c r="K18" s="543"/>
      <c r="L18" s="609"/>
      <c r="M18" s="54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5"/>
      <c r="B19" s="547"/>
      <c r="C19" s="547"/>
      <c r="D19" s="550"/>
      <c r="E19" s="553"/>
      <c r="F19" s="539"/>
      <c r="G19" s="398"/>
      <c r="H19" s="542"/>
      <c r="I19" s="616"/>
      <c r="J19" s="543"/>
      <c r="K19" s="543"/>
      <c r="L19" s="610"/>
      <c r="M19" s="5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7">
        <f>'7- Mapa Final'!A20</f>
        <v>2</v>
      </c>
      <c r="B20" s="558" t="str">
        <f>'7- Mapa Final'!B20</f>
        <v>No gestionar el cobro  coactivo de las obligaciones pecuniarias a favor de la Rama Judicial</v>
      </c>
      <c r="C20" s="558" t="str">
        <f>'7- Mapa Final'!C20</f>
        <v xml:space="preserve">No se adelanten la actividades conducentes a recuperar las suma que se le adeudan a la entidad </v>
      </c>
      <c r="D20" s="562" t="str">
        <f>'7- Mapa Final'!J20</f>
        <v>Baja - 2</v>
      </c>
      <c r="E20" s="563" t="str">
        <f>'7- Mapa Final'!K20</f>
        <v>Leve - 1</v>
      </c>
      <c r="F20" s="560" t="str">
        <f>'7- Mapa Final'!M20</f>
        <v>Bajo - 2</v>
      </c>
      <c r="G20" s="398" t="s">
        <v>387</v>
      </c>
      <c r="H20" s="613" t="s">
        <v>502</v>
      </c>
      <c r="I20" s="612"/>
      <c r="J20" s="615" t="s">
        <v>500</v>
      </c>
      <c r="K20" s="559">
        <v>45474</v>
      </c>
      <c r="L20" s="608">
        <v>45565</v>
      </c>
      <c r="M20" s="541" t="s">
        <v>503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50"/>
      <c r="E21" s="553"/>
      <c r="F21" s="539"/>
      <c r="G21" s="398"/>
      <c r="H21" s="614"/>
      <c r="I21" s="612"/>
      <c r="J21" s="615"/>
      <c r="K21" s="543"/>
      <c r="L21" s="609"/>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50"/>
      <c r="E22" s="553"/>
      <c r="F22" s="539"/>
      <c r="G22" s="398"/>
      <c r="H22" s="614"/>
      <c r="I22" s="612"/>
      <c r="J22" s="615"/>
      <c r="K22" s="543"/>
      <c r="L22" s="609"/>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5"/>
      <c r="B23" s="547"/>
      <c r="C23" s="547"/>
      <c r="D23" s="550"/>
      <c r="E23" s="553"/>
      <c r="F23" s="539"/>
      <c r="G23" s="398"/>
      <c r="H23" s="614"/>
      <c r="I23" s="612"/>
      <c r="J23" s="615"/>
      <c r="K23" s="543"/>
      <c r="L23" s="609"/>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5"/>
      <c r="B24" s="547"/>
      <c r="C24" s="547"/>
      <c r="D24" s="550"/>
      <c r="E24" s="553"/>
      <c r="F24" s="539"/>
      <c r="G24" s="398"/>
      <c r="H24" s="614"/>
      <c r="I24" s="612"/>
      <c r="J24" s="615"/>
      <c r="K24" s="543"/>
      <c r="L24" s="609"/>
      <c r="M24" s="54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5"/>
      <c r="B25" s="547"/>
      <c r="C25" s="547"/>
      <c r="D25" s="550"/>
      <c r="E25" s="553"/>
      <c r="F25" s="539"/>
      <c r="G25" s="398"/>
      <c r="H25" s="614"/>
      <c r="I25" s="612"/>
      <c r="J25" s="615"/>
      <c r="K25" s="543"/>
      <c r="L25" s="609"/>
      <c r="M25" s="542"/>
      <c r="N25" s="34"/>
      <c r="O25" s="34"/>
    </row>
    <row r="26" spans="1:169">
      <c r="A26" s="545"/>
      <c r="B26" s="547"/>
      <c r="C26" s="547"/>
      <c r="D26" s="550"/>
      <c r="E26" s="553"/>
      <c r="F26" s="539"/>
      <c r="G26" s="398"/>
      <c r="H26" s="614"/>
      <c r="I26" s="612"/>
      <c r="J26" s="615"/>
      <c r="K26" s="543"/>
      <c r="L26" s="609"/>
      <c r="M26" s="542"/>
      <c r="N26" s="34"/>
      <c r="O26" s="34"/>
    </row>
    <row r="27" spans="1:169">
      <c r="A27" s="545"/>
      <c r="B27" s="547"/>
      <c r="C27" s="547"/>
      <c r="D27" s="550"/>
      <c r="E27" s="553"/>
      <c r="F27" s="539"/>
      <c r="G27" s="398"/>
      <c r="H27" s="614"/>
      <c r="I27" s="612"/>
      <c r="J27" s="615"/>
      <c r="K27" s="543"/>
      <c r="L27" s="609"/>
      <c r="M27" s="542"/>
      <c r="N27" s="34"/>
      <c r="O27" s="34"/>
    </row>
    <row r="28" spans="1:169">
      <c r="A28" s="545"/>
      <c r="B28" s="547"/>
      <c r="C28" s="547"/>
      <c r="D28" s="550"/>
      <c r="E28" s="553"/>
      <c r="F28" s="539"/>
      <c r="G28" s="398"/>
      <c r="H28" s="614"/>
      <c r="I28" s="612"/>
      <c r="J28" s="615"/>
      <c r="K28" s="543"/>
      <c r="L28" s="609"/>
      <c r="M28" s="542"/>
      <c r="N28" s="34"/>
      <c r="O28" s="34"/>
    </row>
    <row r="29" spans="1:169" ht="15.75" customHeight="1">
      <c r="A29" s="545"/>
      <c r="B29" s="547"/>
      <c r="C29" s="547"/>
      <c r="D29" s="550"/>
      <c r="E29" s="553"/>
      <c r="F29" s="539"/>
      <c r="G29" s="398"/>
      <c r="H29" s="614"/>
      <c r="I29" s="612"/>
      <c r="J29" s="615"/>
      <c r="K29" s="543"/>
      <c r="L29" s="610"/>
      <c r="M29" s="542"/>
      <c r="N29" s="34"/>
      <c r="O29" s="34"/>
    </row>
    <row r="30" spans="1:169" s="26" customFormat="1" ht="12.75" customHeight="1">
      <c r="A30" s="557">
        <f>'7- Mapa Final'!A30</f>
        <v>3</v>
      </c>
      <c r="B30" s="558" t="str">
        <f>'7- Mapa Final'!B30</f>
        <v>Deficiencia en la calidad y oportunidad en el registro y reporte de información relacionada con los procesos contenciosos administrativos en la plataforma EKOGUI</v>
      </c>
      <c r="C30" s="558" t="str">
        <f>'7- Mapa Final'!C30</f>
        <v>Cuando el Apoderado responsable del proceso no realiza en la debida oportunidad el registro o reporte de infromación o la realiza en forma deficiente o incorrecta.</v>
      </c>
      <c r="D30" s="562" t="str">
        <f>'7- Mapa Final'!J30</f>
        <v>Muy Baja - 1</v>
      </c>
      <c r="E30" s="563" t="str">
        <f>'7- Mapa Final'!K30</f>
        <v>Leve - 1</v>
      </c>
      <c r="F30" s="560" t="str">
        <f>'7- Mapa Final'!M30</f>
        <v>Bajo - 1</v>
      </c>
      <c r="G30" s="398" t="s">
        <v>387</v>
      </c>
      <c r="H30" s="541" t="s">
        <v>504</v>
      </c>
      <c r="I30" s="617"/>
      <c r="J30" s="543" t="s">
        <v>505</v>
      </c>
      <c r="K30" s="559">
        <v>45474</v>
      </c>
      <c r="L30" s="608">
        <v>45565</v>
      </c>
      <c r="M30" s="541"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50"/>
      <c r="E31" s="553"/>
      <c r="F31" s="539"/>
      <c r="G31" s="398"/>
      <c r="H31" s="542"/>
      <c r="I31" s="543"/>
      <c r="J31" s="543"/>
      <c r="K31" s="543"/>
      <c r="L31" s="609"/>
      <c r="M31" s="54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50"/>
      <c r="E32" s="553"/>
      <c r="F32" s="539"/>
      <c r="G32" s="398"/>
      <c r="H32" s="542"/>
      <c r="I32" s="543"/>
      <c r="J32" s="543"/>
      <c r="K32" s="543"/>
      <c r="L32" s="609"/>
      <c r="M32" s="54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5"/>
      <c r="B33" s="547"/>
      <c r="C33" s="547"/>
      <c r="D33" s="550"/>
      <c r="E33" s="553"/>
      <c r="F33" s="539"/>
      <c r="G33" s="398"/>
      <c r="H33" s="542"/>
      <c r="I33" s="543"/>
      <c r="J33" s="543"/>
      <c r="K33" s="543"/>
      <c r="L33" s="609"/>
      <c r="M33" s="54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5"/>
      <c r="B34" s="547"/>
      <c r="C34" s="547"/>
      <c r="D34" s="550"/>
      <c r="E34" s="553"/>
      <c r="F34" s="539"/>
      <c r="G34" s="398"/>
      <c r="H34" s="542"/>
      <c r="I34" s="543"/>
      <c r="J34" s="543"/>
      <c r="K34" s="543"/>
      <c r="L34" s="609"/>
      <c r="M34" s="54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5"/>
      <c r="B35" s="547"/>
      <c r="C35" s="547"/>
      <c r="D35" s="550"/>
      <c r="E35" s="553"/>
      <c r="F35" s="539"/>
      <c r="G35" s="398"/>
      <c r="H35" s="542"/>
      <c r="I35" s="543"/>
      <c r="J35" s="543"/>
      <c r="K35" s="543"/>
      <c r="L35" s="609"/>
      <c r="M35" s="542"/>
      <c r="N35" s="34"/>
      <c r="O35" s="34"/>
    </row>
    <row r="36" spans="1:169">
      <c r="A36" s="545"/>
      <c r="B36" s="547"/>
      <c r="C36" s="547"/>
      <c r="D36" s="550"/>
      <c r="E36" s="553"/>
      <c r="F36" s="539"/>
      <c r="G36" s="398"/>
      <c r="H36" s="542"/>
      <c r="I36" s="543"/>
      <c r="J36" s="543"/>
      <c r="K36" s="543"/>
      <c r="L36" s="609"/>
      <c r="M36" s="542"/>
      <c r="N36" s="34"/>
      <c r="O36" s="34"/>
    </row>
    <row r="37" spans="1:169">
      <c r="A37" s="545"/>
      <c r="B37" s="547"/>
      <c r="C37" s="547"/>
      <c r="D37" s="550"/>
      <c r="E37" s="553"/>
      <c r="F37" s="539"/>
      <c r="G37" s="398"/>
      <c r="H37" s="542"/>
      <c r="I37" s="543"/>
      <c r="J37" s="543"/>
      <c r="K37" s="543"/>
      <c r="L37" s="609"/>
      <c r="M37" s="542"/>
      <c r="N37" s="34"/>
      <c r="O37" s="34"/>
    </row>
    <row r="38" spans="1:169">
      <c r="A38" s="545"/>
      <c r="B38" s="547"/>
      <c r="C38" s="547"/>
      <c r="D38" s="550"/>
      <c r="E38" s="553"/>
      <c r="F38" s="539"/>
      <c r="G38" s="398"/>
      <c r="H38" s="542"/>
      <c r="I38" s="543"/>
      <c r="J38" s="543"/>
      <c r="K38" s="543"/>
      <c r="L38" s="609"/>
      <c r="M38" s="542"/>
      <c r="N38" s="34"/>
      <c r="O38" s="34"/>
    </row>
    <row r="39" spans="1:169">
      <c r="A39" s="545"/>
      <c r="B39" s="547"/>
      <c r="C39" s="547"/>
      <c r="D39" s="550"/>
      <c r="E39" s="553"/>
      <c r="F39" s="539"/>
      <c r="G39" s="398"/>
      <c r="H39" s="542"/>
      <c r="I39" s="543"/>
      <c r="J39" s="543"/>
      <c r="K39" s="543"/>
      <c r="L39" s="610"/>
      <c r="M39" s="542"/>
      <c r="N39" s="34"/>
      <c r="O39" s="34"/>
    </row>
    <row r="40" spans="1:169" s="26" customFormat="1" ht="12.75" hidden="1">
      <c r="A40" s="557">
        <f>'7- Mapa Final'!A40</f>
        <v>4</v>
      </c>
      <c r="B40" s="558" t="str">
        <f>'7- Mapa Final'!B40</f>
        <v>Ofrecer, prometer, entregar, aceptar o solicitar una ventaja indebida a cambio de la deficiente gestión en el cobro coactivo de las obligaciones a favor de la Rama Judicial</v>
      </c>
      <c r="C40" s="558" t="str">
        <f>'7- Mapa Final'!C40</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62" t="str">
        <f>'7- Mapa Final'!J40</f>
        <v>Muy Baja - 1</v>
      </c>
      <c r="E40" s="563" t="str">
        <f>'7- Mapa Final'!K40</f>
        <v>Leve - 1</v>
      </c>
      <c r="F40" s="560" t="str">
        <f>'7- Mapa Final'!M40</f>
        <v>Bajo - 1</v>
      </c>
      <c r="G40" s="398"/>
      <c r="H40" s="543"/>
      <c r="I40" s="543"/>
      <c r="J40" s="543"/>
      <c r="K40" s="543"/>
      <c r="L40" s="543"/>
      <c r="M40" s="6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5"/>
      <c r="B41" s="547"/>
      <c r="C41" s="547"/>
      <c r="D41" s="550"/>
      <c r="E41" s="553"/>
      <c r="F41" s="539"/>
      <c r="G41" s="398"/>
      <c r="H41" s="543"/>
      <c r="I41" s="543"/>
      <c r="J41" s="543"/>
      <c r="K41" s="543"/>
      <c r="L41" s="543"/>
      <c r="M41" s="60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5"/>
      <c r="B42" s="547"/>
      <c r="C42" s="547"/>
      <c r="D42" s="550"/>
      <c r="E42" s="553"/>
      <c r="F42" s="539"/>
      <c r="G42" s="398"/>
      <c r="H42" s="543"/>
      <c r="I42" s="543"/>
      <c r="J42" s="543"/>
      <c r="K42" s="543"/>
      <c r="L42" s="543"/>
      <c r="M42" s="60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5"/>
      <c r="B43" s="547"/>
      <c r="C43" s="547"/>
      <c r="D43" s="550"/>
      <c r="E43" s="553"/>
      <c r="F43" s="539"/>
      <c r="G43" s="398"/>
      <c r="H43" s="543"/>
      <c r="I43" s="543"/>
      <c r="J43" s="543"/>
      <c r="K43" s="543"/>
      <c r="L43" s="543"/>
      <c r="M43" s="60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5"/>
      <c r="B44" s="547"/>
      <c r="C44" s="547"/>
      <c r="D44" s="550"/>
      <c r="E44" s="553"/>
      <c r="F44" s="539"/>
      <c r="G44" s="398"/>
      <c r="H44" s="543"/>
      <c r="I44" s="543"/>
      <c r="J44" s="543"/>
      <c r="K44" s="543"/>
      <c r="L44" s="543"/>
      <c r="M44" s="60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5"/>
      <c r="B45" s="547"/>
      <c r="C45" s="547"/>
      <c r="D45" s="550"/>
      <c r="E45" s="553"/>
      <c r="F45" s="539"/>
      <c r="G45" s="398"/>
      <c r="H45" s="543"/>
      <c r="I45" s="543"/>
      <c r="J45" s="543"/>
      <c r="K45" s="543"/>
      <c r="L45" s="543"/>
      <c r="M45" s="606"/>
      <c r="N45" s="34"/>
      <c r="O45" s="34"/>
    </row>
    <row r="46" spans="1:169" hidden="1">
      <c r="A46" s="545"/>
      <c r="B46" s="547"/>
      <c r="C46" s="547"/>
      <c r="D46" s="550"/>
      <c r="E46" s="553"/>
      <c r="F46" s="539"/>
      <c r="G46" s="398"/>
      <c r="H46" s="543"/>
      <c r="I46" s="543"/>
      <c r="J46" s="543"/>
      <c r="K46" s="543"/>
      <c r="L46" s="543"/>
      <c r="M46" s="606"/>
      <c r="N46" s="34"/>
      <c r="O46" s="34"/>
    </row>
    <row r="47" spans="1:169" hidden="1">
      <c r="A47" s="545"/>
      <c r="B47" s="547"/>
      <c r="C47" s="547"/>
      <c r="D47" s="550"/>
      <c r="E47" s="553"/>
      <c r="F47" s="539"/>
      <c r="G47" s="398"/>
      <c r="H47" s="543"/>
      <c r="I47" s="543"/>
      <c r="J47" s="543"/>
      <c r="K47" s="543"/>
      <c r="L47" s="543"/>
      <c r="M47" s="606"/>
      <c r="N47" s="34"/>
      <c r="O47" s="34"/>
    </row>
    <row r="48" spans="1:169" hidden="1">
      <c r="A48" s="545"/>
      <c r="B48" s="547"/>
      <c r="C48" s="547"/>
      <c r="D48" s="550"/>
      <c r="E48" s="553"/>
      <c r="F48" s="539"/>
      <c r="G48" s="398"/>
      <c r="H48" s="543"/>
      <c r="I48" s="543"/>
      <c r="J48" s="543"/>
      <c r="K48" s="543"/>
      <c r="L48" s="543"/>
      <c r="M48" s="606"/>
      <c r="N48" s="34"/>
      <c r="O48" s="34"/>
    </row>
    <row r="49" spans="1:169" ht="15.75" hidden="1" thickBot="1">
      <c r="A49" s="545"/>
      <c r="B49" s="547"/>
      <c r="C49" s="547"/>
      <c r="D49" s="550"/>
      <c r="E49" s="553"/>
      <c r="F49" s="539"/>
      <c r="G49" s="398"/>
      <c r="H49" s="543"/>
      <c r="I49" s="543"/>
      <c r="J49" s="543"/>
      <c r="K49" s="543"/>
      <c r="L49" s="543"/>
      <c r="M49" s="606"/>
      <c r="N49" s="34"/>
      <c r="O49" s="34"/>
    </row>
    <row r="50" spans="1:169" s="26" customFormat="1" ht="12.75" hidden="1" customHeight="1">
      <c r="A50" s="557">
        <f>'7- Mapa Final'!A50</f>
        <v>5</v>
      </c>
      <c r="B50" s="558"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58"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62" t="str">
        <f>'7- Mapa Final'!J50</f>
        <v>Muy Baja - 1</v>
      </c>
      <c r="E50" s="563" t="str">
        <f>'7- Mapa Final'!K50</f>
        <v>Leve - 1</v>
      </c>
      <c r="F50" s="560" t="str">
        <f>'7- Mapa Final'!M50</f>
        <v>Bajo - 1</v>
      </c>
      <c r="G50" s="398"/>
      <c r="H50" s="543"/>
      <c r="I50" s="543"/>
      <c r="J50" s="543"/>
      <c r="K50" s="543"/>
      <c r="L50" s="543"/>
      <c r="M50" s="60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5"/>
      <c r="B51" s="547"/>
      <c r="C51" s="547"/>
      <c r="D51" s="550"/>
      <c r="E51" s="553"/>
      <c r="F51" s="539"/>
      <c r="G51" s="398"/>
      <c r="H51" s="543"/>
      <c r="I51" s="543"/>
      <c r="J51" s="543"/>
      <c r="K51" s="543"/>
      <c r="L51" s="543"/>
      <c r="M51" s="60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5"/>
      <c r="B52" s="547"/>
      <c r="C52" s="547"/>
      <c r="D52" s="550"/>
      <c r="E52" s="553"/>
      <c r="F52" s="539"/>
      <c r="G52" s="398"/>
      <c r="H52" s="543"/>
      <c r="I52" s="543"/>
      <c r="J52" s="543"/>
      <c r="K52" s="543"/>
      <c r="L52" s="543"/>
      <c r="M52" s="60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5"/>
      <c r="B53" s="547"/>
      <c r="C53" s="547"/>
      <c r="D53" s="550"/>
      <c r="E53" s="553"/>
      <c r="F53" s="539"/>
      <c r="G53" s="398"/>
      <c r="H53" s="543"/>
      <c r="I53" s="543"/>
      <c r="J53" s="543"/>
      <c r="K53" s="543"/>
      <c r="L53" s="543"/>
      <c r="M53" s="60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5"/>
      <c r="B54" s="547"/>
      <c r="C54" s="547"/>
      <c r="D54" s="550"/>
      <c r="E54" s="553"/>
      <c r="F54" s="539"/>
      <c r="G54" s="398"/>
      <c r="H54" s="543"/>
      <c r="I54" s="543"/>
      <c r="J54" s="543"/>
      <c r="K54" s="543"/>
      <c r="L54" s="543"/>
      <c r="M54" s="60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5"/>
      <c r="B55" s="547"/>
      <c r="C55" s="547"/>
      <c r="D55" s="550"/>
      <c r="E55" s="553"/>
      <c r="F55" s="539"/>
      <c r="G55" s="398"/>
      <c r="H55" s="543"/>
      <c r="I55" s="543"/>
      <c r="J55" s="543"/>
      <c r="K55" s="543"/>
      <c r="L55" s="543"/>
      <c r="M55" s="606"/>
      <c r="N55" s="34"/>
      <c r="O55" s="34"/>
    </row>
    <row r="56" spans="1:169" hidden="1">
      <c r="A56" s="545"/>
      <c r="B56" s="547"/>
      <c r="C56" s="547"/>
      <c r="D56" s="550"/>
      <c r="E56" s="553"/>
      <c r="F56" s="539"/>
      <c r="G56" s="398"/>
      <c r="H56" s="543"/>
      <c r="I56" s="543"/>
      <c r="J56" s="543"/>
      <c r="K56" s="543"/>
      <c r="L56" s="543"/>
      <c r="M56" s="606"/>
      <c r="N56" s="34"/>
      <c r="O56" s="34"/>
    </row>
    <row r="57" spans="1:169" hidden="1">
      <c r="A57" s="545"/>
      <c r="B57" s="547"/>
      <c r="C57" s="547"/>
      <c r="D57" s="550"/>
      <c r="E57" s="553"/>
      <c r="F57" s="539"/>
      <c r="G57" s="398"/>
      <c r="H57" s="543"/>
      <c r="I57" s="543"/>
      <c r="J57" s="543"/>
      <c r="K57" s="543"/>
      <c r="L57" s="543"/>
      <c r="M57" s="606"/>
      <c r="N57" s="34"/>
      <c r="O57" s="34"/>
    </row>
    <row r="58" spans="1:169" hidden="1">
      <c r="A58" s="545"/>
      <c r="B58" s="547"/>
      <c r="C58" s="547"/>
      <c r="D58" s="550"/>
      <c r="E58" s="553"/>
      <c r="F58" s="539"/>
      <c r="G58" s="398"/>
      <c r="H58" s="543"/>
      <c r="I58" s="543"/>
      <c r="J58" s="543"/>
      <c r="K58" s="543"/>
      <c r="L58" s="543"/>
      <c r="M58" s="606"/>
      <c r="N58" s="34"/>
      <c r="O58" s="34"/>
    </row>
    <row r="59" spans="1:169" ht="15.75" hidden="1" thickBot="1">
      <c r="A59" s="545"/>
      <c r="B59" s="547"/>
      <c r="C59" s="547"/>
      <c r="D59" s="550"/>
      <c r="E59" s="553"/>
      <c r="F59" s="539"/>
      <c r="G59" s="399"/>
      <c r="H59" s="544"/>
      <c r="I59" s="544"/>
      <c r="J59" s="544"/>
      <c r="K59" s="544"/>
      <c r="L59" s="544"/>
      <c r="M59" s="607"/>
      <c r="N59" s="34"/>
      <c r="O59" s="34"/>
    </row>
    <row r="60" spans="1:169" ht="15" hidden="1" customHeight="1">
      <c r="A60" s="557">
        <f>'7- Mapa Final'!A60</f>
        <v>6</v>
      </c>
      <c r="B60" s="558" t="str">
        <f>'7- Mapa Final'!B60</f>
        <v>Ofrecer, prometer, entregar, aceptar o solicitar una ventaja a cambio de una indebida gestión en el tramite de la liquidación de las cuentas de cobro por concepto de Sentencias en contra de la Rama Judicial.</v>
      </c>
      <c r="C60" s="558" t="str">
        <f>'7- Mapa Final'!C60</f>
        <v>Cuando el beneficiario, apoderado o un tercero, ofrece, promete, entrega, acepta o solicita una ventaja dentro del procedimiento de liquidación de una cuenta de cobro por concepto de sentencias adversas a la Rama Judicial.</v>
      </c>
      <c r="D60" s="562" t="str">
        <f>'7- Mapa Final'!J60</f>
        <v>Muy Baja - 1</v>
      </c>
      <c r="E60" s="563" t="str">
        <f>'7- Mapa Final'!K60</f>
        <v>Leve - 1</v>
      </c>
      <c r="F60" s="560" t="str">
        <f>'7- Mapa Final'!M60</f>
        <v>Bajo - 1</v>
      </c>
      <c r="G60" s="398"/>
      <c r="H60" s="543"/>
      <c r="I60" s="543"/>
      <c r="J60" s="543"/>
      <c r="K60" s="543"/>
      <c r="L60" s="543"/>
      <c r="M60" s="606"/>
    </row>
    <row r="61" spans="1:169" hidden="1">
      <c r="A61" s="545"/>
      <c r="B61" s="547"/>
      <c r="C61" s="547"/>
      <c r="D61" s="550"/>
      <c r="E61" s="553"/>
      <c r="F61" s="539"/>
      <c r="G61" s="398"/>
      <c r="H61" s="543"/>
      <c r="I61" s="543"/>
      <c r="J61" s="543"/>
      <c r="K61" s="543"/>
      <c r="L61" s="543"/>
      <c r="M61" s="606"/>
    </row>
    <row r="62" spans="1:169" hidden="1">
      <c r="A62" s="545"/>
      <c r="B62" s="547"/>
      <c r="C62" s="547"/>
      <c r="D62" s="550"/>
      <c r="E62" s="553"/>
      <c r="F62" s="539"/>
      <c r="G62" s="398"/>
      <c r="H62" s="543"/>
      <c r="I62" s="543"/>
      <c r="J62" s="543"/>
      <c r="K62" s="543"/>
      <c r="L62" s="543"/>
      <c r="M62" s="606"/>
    </row>
    <row r="63" spans="1:169" hidden="1">
      <c r="A63" s="545"/>
      <c r="B63" s="547"/>
      <c r="C63" s="547"/>
      <c r="D63" s="550"/>
      <c r="E63" s="553"/>
      <c r="F63" s="539"/>
      <c r="G63" s="398"/>
      <c r="H63" s="543"/>
      <c r="I63" s="543"/>
      <c r="J63" s="543"/>
      <c r="K63" s="543"/>
      <c r="L63" s="543"/>
      <c r="M63" s="606"/>
    </row>
    <row r="64" spans="1:169" hidden="1">
      <c r="A64" s="545"/>
      <c r="B64" s="547"/>
      <c r="C64" s="547"/>
      <c r="D64" s="550"/>
      <c r="E64" s="553"/>
      <c r="F64" s="539"/>
      <c r="G64" s="398"/>
      <c r="H64" s="543"/>
      <c r="I64" s="543"/>
      <c r="J64" s="543"/>
      <c r="K64" s="543"/>
      <c r="L64" s="543"/>
      <c r="M64" s="606"/>
    </row>
    <row r="65" spans="1:13" hidden="1">
      <c r="A65" s="545"/>
      <c r="B65" s="547"/>
      <c r="C65" s="547"/>
      <c r="D65" s="550"/>
      <c r="E65" s="553"/>
      <c r="F65" s="539"/>
      <c r="G65" s="398"/>
      <c r="H65" s="543"/>
      <c r="I65" s="543"/>
      <c r="J65" s="543"/>
      <c r="K65" s="543"/>
      <c r="L65" s="543"/>
      <c r="M65" s="606"/>
    </row>
    <row r="66" spans="1:13" hidden="1">
      <c r="A66" s="545"/>
      <c r="B66" s="547"/>
      <c r="C66" s="547"/>
      <c r="D66" s="550"/>
      <c r="E66" s="553"/>
      <c r="F66" s="539"/>
      <c r="G66" s="398"/>
      <c r="H66" s="543"/>
      <c r="I66" s="543"/>
      <c r="J66" s="543"/>
      <c r="K66" s="543"/>
      <c r="L66" s="543"/>
      <c r="M66" s="606"/>
    </row>
    <row r="67" spans="1:13" hidden="1">
      <c r="A67" s="545"/>
      <c r="B67" s="547"/>
      <c r="C67" s="547"/>
      <c r="D67" s="550"/>
      <c r="E67" s="553"/>
      <c r="F67" s="539"/>
      <c r="G67" s="398"/>
      <c r="H67" s="543"/>
      <c r="I67" s="543"/>
      <c r="J67" s="543"/>
      <c r="K67" s="543"/>
      <c r="L67" s="543"/>
      <c r="M67" s="606"/>
    </row>
    <row r="68" spans="1:13" hidden="1">
      <c r="A68" s="545"/>
      <c r="B68" s="547"/>
      <c r="C68" s="547"/>
      <c r="D68" s="550"/>
      <c r="E68" s="553"/>
      <c r="F68" s="539"/>
      <c r="G68" s="398"/>
      <c r="H68" s="543"/>
      <c r="I68" s="543"/>
      <c r="J68" s="543"/>
      <c r="K68" s="543"/>
      <c r="L68" s="543"/>
      <c r="M68" s="606"/>
    </row>
    <row r="69" spans="1:13" ht="15.75" hidden="1" thickBot="1">
      <c r="A69" s="545"/>
      <c r="B69" s="547"/>
      <c r="C69" s="547"/>
      <c r="D69" s="550"/>
      <c r="E69" s="553"/>
      <c r="F69" s="539"/>
      <c r="G69" s="399"/>
      <c r="H69" s="544"/>
      <c r="I69" s="544"/>
      <c r="J69" s="544"/>
      <c r="K69" s="544"/>
      <c r="L69" s="544"/>
      <c r="M69" s="607"/>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I10:I19"/>
    <mergeCell ref="J10:J19"/>
    <mergeCell ref="K10:K19"/>
    <mergeCell ref="L10:L19"/>
    <mergeCell ref="A20:A29"/>
    <mergeCell ref="B20:B29"/>
    <mergeCell ref="C20:C29"/>
    <mergeCell ref="D20:D29"/>
    <mergeCell ref="E20:E29"/>
    <mergeCell ref="F20:F29"/>
    <mergeCell ref="A5:B5"/>
    <mergeCell ref="C5:M5"/>
    <mergeCell ref="A6:B6"/>
    <mergeCell ref="C6:M6"/>
    <mergeCell ref="M7:M8"/>
    <mergeCell ref="A1:B2"/>
    <mergeCell ref="C1:J3"/>
    <mergeCell ref="K1:M3"/>
    <mergeCell ref="A4:B4"/>
    <mergeCell ref="C4:M4"/>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H10:H19"/>
    <mergeCell ref="A30:A39"/>
    <mergeCell ref="B30:B39"/>
    <mergeCell ref="C30:C39"/>
    <mergeCell ref="D30:D39"/>
    <mergeCell ref="E30:E39"/>
    <mergeCell ref="M20:M29"/>
    <mergeCell ref="G20:G29"/>
    <mergeCell ref="H20:H29"/>
    <mergeCell ref="I20:I29"/>
    <mergeCell ref="J20:J29"/>
    <mergeCell ref="K20:K29"/>
    <mergeCell ref="L20:L29"/>
    <mergeCell ref="J40:J49"/>
    <mergeCell ref="K40:K49"/>
    <mergeCell ref="L40:L49"/>
    <mergeCell ref="M40:M49"/>
    <mergeCell ref="F30:F39"/>
    <mergeCell ref="M30:M39"/>
    <mergeCell ref="G30:G39"/>
    <mergeCell ref="H30:H39"/>
    <mergeCell ref="I30:I39"/>
    <mergeCell ref="J30:J39"/>
    <mergeCell ref="K30:K39"/>
    <mergeCell ref="L30:L39"/>
    <mergeCell ref="G40:G49"/>
    <mergeCell ref="H40:H49"/>
    <mergeCell ref="I40:I49"/>
    <mergeCell ref="M50:M59"/>
    <mergeCell ref="G50:G59"/>
    <mergeCell ref="H50:H59"/>
    <mergeCell ref="I50:I59"/>
    <mergeCell ref="J50:J59"/>
    <mergeCell ref="K50:K59"/>
    <mergeCell ref="L50:L59"/>
    <mergeCell ref="F50:F59"/>
    <mergeCell ref="A40:A49"/>
    <mergeCell ref="B40:B49"/>
    <mergeCell ref="C40:C49"/>
    <mergeCell ref="D40:D49"/>
    <mergeCell ref="E40:E49"/>
    <mergeCell ref="F40:F49"/>
    <mergeCell ref="A50:A59"/>
    <mergeCell ref="B50:B59"/>
    <mergeCell ref="C50:C59"/>
    <mergeCell ref="D50:D59"/>
    <mergeCell ref="E50:E59"/>
  </mergeCells>
  <conditionalFormatting sqref="A7:B7">
    <cfRule type="containsText" dxfId="99" priority="239" operator="containsText" text="3- Moderado">
      <formula>NOT(ISERROR(SEARCH("3- Moderado",A7)))</formula>
    </cfRule>
    <cfRule type="containsText" dxfId="98" priority="240" operator="containsText" text="6- Moderado">
      <formula>NOT(ISERROR(SEARCH("6- Moderado",A7)))</formula>
    </cfRule>
    <cfRule type="containsText" dxfId="97" priority="241" operator="containsText" text="4- Moderado">
      <formula>NOT(ISERROR(SEARCH("4- Moderado",A7)))</formula>
    </cfRule>
    <cfRule type="containsText" dxfId="96" priority="242" operator="containsText" text="3- Bajo">
      <formula>NOT(ISERROR(SEARCH("3- Bajo",A7)))</formula>
    </cfRule>
    <cfRule type="containsText" dxfId="95" priority="243" operator="containsText" text="4- Bajo">
      <formula>NOT(ISERROR(SEARCH("4- Bajo",A7)))</formula>
    </cfRule>
    <cfRule type="containsText" dxfId="94" priority="244" operator="containsText" text="1- Bajo">
      <formula>NOT(ISERROR(SEARCH("1- Bajo",A7)))</formula>
    </cfRule>
  </conditionalFormatting>
  <conditionalFormatting sqref="A10:E10 A20:E20 A30:E30 A40:E40 A50:E50 A60:E60">
    <cfRule type="containsText" dxfId="93" priority="233" operator="containsText" text="3- Moderado">
      <formula>NOT(ISERROR(SEARCH("3- Moderado",A10)))</formula>
    </cfRule>
    <cfRule type="containsText" dxfId="92" priority="234" operator="containsText" text="6- Moderado">
      <formula>NOT(ISERROR(SEARCH("6- Moderado",A10)))</formula>
    </cfRule>
    <cfRule type="containsText" dxfId="91" priority="235" operator="containsText" text="4- Moderado">
      <formula>NOT(ISERROR(SEARCH("4- Moderado",A10)))</formula>
    </cfRule>
    <cfRule type="containsText" dxfId="90" priority="236" operator="containsText" text="3- Bajo">
      <formula>NOT(ISERROR(SEARCH("3- Bajo",A10)))</formula>
    </cfRule>
    <cfRule type="containsText" dxfId="89" priority="237" operator="containsText" text="4- Bajo">
      <formula>NOT(ISERROR(SEARCH("4- Bajo",A10)))</formula>
    </cfRule>
    <cfRule type="containsText" dxfId="88" priority="238" operator="containsText" text="1- Bajo">
      <formula>NOT(ISERROR(SEARCH("1- Bajo",A10)))</formula>
    </cfRule>
  </conditionalFormatting>
  <conditionalFormatting sqref="C8:F8">
    <cfRule type="containsText" dxfId="87" priority="205" operator="containsText" text="3- Moderado">
      <formula>NOT(ISERROR(SEARCH("3- Moderado",C8)))</formula>
    </cfRule>
    <cfRule type="containsText" dxfId="86" priority="206" operator="containsText" text="6- Moderado">
      <formula>NOT(ISERROR(SEARCH("6- Moderado",C8)))</formula>
    </cfRule>
    <cfRule type="containsText" dxfId="85" priority="207" operator="containsText" text="4- Moderado">
      <formula>NOT(ISERROR(SEARCH("4- Moderado",C8)))</formula>
    </cfRule>
    <cfRule type="containsText" dxfId="84" priority="208" operator="containsText" text="3- Bajo">
      <formula>NOT(ISERROR(SEARCH("3- Bajo",C8)))</formula>
    </cfRule>
    <cfRule type="containsText" dxfId="83" priority="209" operator="containsText" text="4- Bajo">
      <formula>NOT(ISERROR(SEARCH("4- Bajo",C8)))</formula>
    </cfRule>
    <cfRule type="containsText" dxfId="82" priority="210" operator="containsText" text="1- Bajo">
      <formula>NOT(ISERROR(SEARCH("1- Bajo",C8)))</formula>
    </cfRule>
  </conditionalFormatting>
  <conditionalFormatting sqref="D10:D69">
    <cfRule type="containsText" dxfId="81" priority="97" operator="containsText" text="Muy Alta">
      <formula>NOT(ISERROR(SEARCH("Muy Alta",D10)))</formula>
    </cfRule>
    <cfRule type="containsText" dxfId="80" priority="98" operator="containsText" text="Alta">
      <formula>NOT(ISERROR(SEARCH("Alta",D10)))</formula>
    </cfRule>
    <cfRule type="containsText" dxfId="79" priority="99" operator="containsText" text="Baja">
      <formula>NOT(ISERROR(SEARCH("Baja",D10)))</formula>
    </cfRule>
    <cfRule type="containsText" dxfId="78" priority="100" operator="containsText" text="Muy Baja">
      <formula>NOT(ISERROR(SEARCH("Muy Baja",D10)))</formula>
    </cfRule>
    <cfRule type="containsText" dxfId="77" priority="102" operator="containsText" text="Media">
      <formula>NOT(ISERROR(SEARCH("Media",D10)))</formula>
    </cfRule>
  </conditionalFormatting>
  <conditionalFormatting sqref="E10:E69">
    <cfRule type="containsText" dxfId="76" priority="93" operator="containsText" text="Catastrófico">
      <formula>NOT(ISERROR(SEARCH("Catastrófico",E10)))</formula>
    </cfRule>
    <cfRule type="containsText" dxfId="75" priority="94" operator="containsText" text="Mayor">
      <formula>NOT(ISERROR(SEARCH("Mayor",E10)))</formula>
    </cfRule>
    <cfRule type="containsText" dxfId="74" priority="95" operator="containsText" text="Menor">
      <formula>NOT(ISERROR(SEARCH("Menor",E10)))</formula>
    </cfRule>
    <cfRule type="containsText" dxfId="73" priority="96" operator="containsText" text="Leve">
      <formula>NOT(ISERROR(SEARCH("Leve",E10)))</formula>
    </cfRule>
  </conditionalFormatting>
  <conditionalFormatting sqref="E10:F69">
    <cfRule type="containsText" dxfId="72" priority="101" operator="containsText" text="Moderado">
      <formula>NOT(ISERROR(SEARCH("Moderado",E10)))</formula>
    </cfRule>
  </conditionalFormatting>
  <conditionalFormatting sqref="F10:F69">
    <cfRule type="containsText" dxfId="71" priority="1595" operator="containsText" text="Bajo">
      <formula>NOT(ISERROR(SEARCH("Bajo",F10)))</formula>
    </cfRule>
    <cfRule type="containsText" dxfId="70" priority="1596" operator="containsText" text="Moderado">
      <formula>NOT(ISERROR(SEARCH("Moderado",F10)))</formula>
    </cfRule>
    <cfRule type="containsText" dxfId="69" priority="1597" operator="containsText" text="Alto">
      <formula>NOT(ISERROR(SEARCH("Alto",F10)))</formula>
    </cfRule>
    <cfRule type="containsText" dxfId="68" priority="1598" operator="containsText" text="Extremo">
      <formula>NOT(ISERROR(SEARCH("Extremo",F10)))</formula>
    </cfRule>
    <cfRule type="colorScale" priority="1599">
      <colorScale>
        <cfvo type="min"/>
        <cfvo type="max"/>
        <color rgb="FFFF7128"/>
        <color rgb="FFFFEF9C"/>
      </colorScale>
    </cfRule>
  </conditionalFormatting>
  <conditionalFormatting sqref="H10">
    <cfRule type="containsText" dxfId="67" priority="31" operator="containsText" text="3- Moderado">
      <formula>NOT(ISERROR(SEARCH("3- Moderado",H10)))</formula>
    </cfRule>
    <cfRule type="containsText" dxfId="66" priority="32" operator="containsText" text="6- Moderado">
      <formula>NOT(ISERROR(SEARCH("6- Moderado",H10)))</formula>
    </cfRule>
    <cfRule type="containsText" dxfId="65" priority="33" operator="containsText" text="4- Moderado">
      <formula>NOT(ISERROR(SEARCH("4- Moderado",H10)))</formula>
    </cfRule>
    <cfRule type="containsText" dxfId="64" priority="34" operator="containsText" text="3- Bajo">
      <formula>NOT(ISERROR(SEARCH("3- Bajo",H10)))</formula>
    </cfRule>
    <cfRule type="containsText" dxfId="63" priority="35" operator="containsText" text="4- Bajo">
      <formula>NOT(ISERROR(SEARCH("4- Bajo",H10)))</formula>
    </cfRule>
    <cfRule type="containsText" dxfId="62" priority="36" operator="containsText" text="1- Bajo">
      <formula>NOT(ISERROR(SEARCH("1- Bajo",H10)))</formula>
    </cfRule>
  </conditionalFormatting>
  <conditionalFormatting sqref="H20">
    <cfRule type="containsText" dxfId="61" priority="19" operator="containsText" text="3- Moderado">
      <formula>NOT(ISERROR(SEARCH("3- Moderado",H20)))</formula>
    </cfRule>
    <cfRule type="containsText" dxfId="60" priority="20" operator="containsText" text="6- Moderado">
      <formula>NOT(ISERROR(SEARCH("6- Moderado",H20)))</formula>
    </cfRule>
    <cfRule type="containsText" dxfId="59" priority="21" operator="containsText" text="4- Moderado">
      <formula>NOT(ISERROR(SEARCH("4- Moderado",H20)))</formula>
    </cfRule>
    <cfRule type="containsText" dxfId="58" priority="22" operator="containsText" text="3- Bajo">
      <formula>NOT(ISERROR(SEARCH("3- Bajo",H20)))</formula>
    </cfRule>
    <cfRule type="containsText" dxfId="57" priority="23" operator="containsText" text="4- Bajo">
      <formula>NOT(ISERROR(SEARCH("4- Bajo",H20)))</formula>
    </cfRule>
    <cfRule type="containsText" dxfId="56" priority="24" operator="containsText" text="1- Bajo">
      <formula>NOT(ISERROR(SEARCH("1- Bajo",H20)))</formula>
    </cfRule>
  </conditionalFormatting>
  <conditionalFormatting sqref="H30">
    <cfRule type="containsText" dxfId="55" priority="7" operator="containsText" text="3- Moderado">
      <formula>NOT(ISERROR(SEARCH("3- Moderado",H30)))</formula>
    </cfRule>
    <cfRule type="containsText" dxfId="54" priority="8" operator="containsText" text="6- Moderado">
      <formula>NOT(ISERROR(SEARCH("6- Moderado",H30)))</formula>
    </cfRule>
    <cfRule type="containsText" dxfId="53" priority="9" operator="containsText" text="4- Moderado">
      <formula>NOT(ISERROR(SEARCH("4- Moderado",H30)))</formula>
    </cfRule>
    <cfRule type="containsText" dxfId="52" priority="10" operator="containsText" text="3- Bajo">
      <formula>NOT(ISERROR(SEARCH("3- Bajo",H30)))</formula>
    </cfRule>
    <cfRule type="containsText" dxfId="51" priority="11" operator="containsText" text="4- Bajo">
      <formula>NOT(ISERROR(SEARCH("4- Bajo",H30)))</formula>
    </cfRule>
    <cfRule type="containsText" dxfId="50" priority="12" operator="containsText" text="1- Bajo">
      <formula>NOT(ISERROR(SEARCH("1- Bajo",H30)))</formula>
    </cfRule>
  </conditionalFormatting>
  <conditionalFormatting sqref="M10">
    <cfRule type="containsText" dxfId="49" priority="25" operator="containsText" text="3- Moderado">
      <formula>NOT(ISERROR(SEARCH("3- Moderado",M10)))</formula>
    </cfRule>
    <cfRule type="containsText" dxfId="48" priority="26" operator="containsText" text="6- Moderado">
      <formula>NOT(ISERROR(SEARCH("6- Moderado",M10)))</formula>
    </cfRule>
    <cfRule type="containsText" dxfId="47" priority="27" operator="containsText" text="4- Moderado">
      <formula>NOT(ISERROR(SEARCH("4- Moderado",M10)))</formula>
    </cfRule>
    <cfRule type="containsText" dxfId="46" priority="28" operator="containsText" text="3- Bajo">
      <formula>NOT(ISERROR(SEARCH("3- Bajo",M10)))</formula>
    </cfRule>
    <cfRule type="containsText" dxfId="45" priority="29" operator="containsText" text="4- Bajo">
      <formula>NOT(ISERROR(SEARCH("4- Bajo",M10)))</formula>
    </cfRule>
    <cfRule type="containsText" dxfId="44" priority="30" operator="containsText" text="1- Bajo">
      <formula>NOT(ISERROR(SEARCH("1- Bajo",M10)))</formula>
    </cfRule>
  </conditionalFormatting>
  <conditionalFormatting sqref="M20">
    <cfRule type="containsText" dxfId="43" priority="13" operator="containsText" text="3- Moderado">
      <formula>NOT(ISERROR(SEARCH("3- Moderado",M20)))</formula>
    </cfRule>
    <cfRule type="containsText" dxfId="42" priority="14" operator="containsText" text="6- Moderado">
      <formula>NOT(ISERROR(SEARCH("6- Moderado",M20)))</formula>
    </cfRule>
    <cfRule type="containsText" dxfId="41" priority="15" operator="containsText" text="4- Moderado">
      <formula>NOT(ISERROR(SEARCH("4- Moderado",M20)))</formula>
    </cfRule>
    <cfRule type="containsText" dxfId="40" priority="16" operator="containsText" text="3- Bajo">
      <formula>NOT(ISERROR(SEARCH("3- Bajo",M20)))</formula>
    </cfRule>
    <cfRule type="containsText" dxfId="39" priority="17" operator="containsText" text="4- Bajo">
      <formula>NOT(ISERROR(SEARCH("4- Bajo",M20)))</formula>
    </cfRule>
    <cfRule type="containsText" dxfId="38" priority="18" operator="containsText" text="1- Bajo">
      <formula>NOT(ISERROR(SEARCH("1- Bajo",M20)))</formula>
    </cfRule>
  </conditionalFormatting>
  <conditionalFormatting sqref="M30">
    <cfRule type="containsText" dxfId="37" priority="1" operator="containsText" text="3- Moderado">
      <formula>NOT(ISERROR(SEARCH("3- Moderado",M30)))</formula>
    </cfRule>
    <cfRule type="containsText" dxfId="36" priority="2" operator="containsText" text="6- Moderado">
      <formula>NOT(ISERROR(SEARCH("6- Moderado",M30)))</formula>
    </cfRule>
    <cfRule type="containsText" dxfId="35" priority="3" operator="containsText" text="4- Moderado">
      <formula>NOT(ISERROR(SEARCH("4- Moderado",M30)))</formula>
    </cfRule>
    <cfRule type="containsText" dxfId="34" priority="4" operator="containsText" text="3- Bajo">
      <formula>NOT(ISERROR(SEARCH("3- Bajo",M30)))</formula>
    </cfRule>
    <cfRule type="containsText" dxfId="33" priority="5" operator="containsText" text="4- Bajo">
      <formula>NOT(ISERROR(SEARCH("4- Bajo",M30)))</formula>
    </cfRule>
    <cfRule type="containsText" dxfId="32" priority="6" operator="containsText" text="1- Bajo">
      <formula>NOT(ISERROR(SEARCH("1- Bajo",M30)))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A11" zoomScale="70" zoomScaleNormal="70" workbookViewId="0">
      <selection activeCell="L79" sqref="L7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8"/>
      <c r="B1" s="579"/>
      <c r="C1" s="582"/>
      <c r="D1" s="582"/>
      <c r="E1" s="582"/>
      <c r="F1" s="582"/>
      <c r="G1" s="582"/>
      <c r="H1" s="582"/>
      <c r="I1" s="582"/>
      <c r="J1" s="583"/>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0"/>
      <c r="B2" s="581"/>
      <c r="C2" s="584"/>
      <c r="D2" s="584"/>
      <c r="E2" s="584"/>
      <c r="F2" s="584"/>
      <c r="G2" s="584"/>
      <c r="H2" s="584"/>
      <c r="I2" s="584"/>
      <c r="J2" s="585"/>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4"/>
      <c r="D3" s="584"/>
      <c r="E3" s="584"/>
      <c r="F3" s="584"/>
      <c r="G3" s="584"/>
      <c r="H3" s="584"/>
      <c r="I3" s="584"/>
      <c r="J3" s="585"/>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3" t="s">
        <v>269</v>
      </c>
      <c r="B4" s="413"/>
      <c r="C4" s="484" t="s">
        <v>5</v>
      </c>
      <c r="D4" s="484"/>
      <c r="E4" s="484"/>
      <c r="F4" s="484"/>
      <c r="G4" s="484"/>
      <c r="H4" s="484"/>
      <c r="I4" s="484"/>
      <c r="J4" s="484"/>
      <c r="K4" s="484"/>
      <c r="L4" s="484"/>
      <c r="M4" s="48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3" t="s">
        <v>270</v>
      </c>
      <c r="B5" s="413"/>
      <c r="C5" s="500" t="s">
        <v>510</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3" t="s">
        <v>271</v>
      </c>
      <c r="B6" s="413"/>
      <c r="C6" s="569" t="s">
        <v>272</v>
      </c>
      <c r="D6" s="570"/>
      <c r="E6" s="570"/>
      <c r="F6" s="570"/>
      <c r="G6" s="570"/>
      <c r="H6" s="570"/>
      <c r="I6" s="570"/>
      <c r="J6" s="570"/>
      <c r="K6" s="570"/>
      <c r="L6" s="570"/>
      <c r="M6" s="5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4" t="s">
        <v>486</v>
      </c>
      <c r="B7" s="565"/>
      <c r="C7" s="566"/>
      <c r="D7" s="567" t="s">
        <v>487</v>
      </c>
      <c r="E7" s="567"/>
      <c r="F7" s="567"/>
      <c r="G7" s="568" t="s">
        <v>488</v>
      </c>
      <c r="H7" s="572" t="s">
        <v>489</v>
      </c>
      <c r="I7" s="574" t="s">
        <v>490</v>
      </c>
      <c r="J7" s="575"/>
      <c r="K7" s="574" t="s">
        <v>491</v>
      </c>
      <c r="L7" s="575"/>
      <c r="M7" s="576" t="s">
        <v>513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68"/>
      <c r="H8" s="573"/>
      <c r="I8" s="29" t="s">
        <v>495</v>
      </c>
      <c r="J8" s="29" t="s">
        <v>496</v>
      </c>
      <c r="K8" s="29" t="s">
        <v>497</v>
      </c>
      <c r="L8" s="29" t="s">
        <v>498</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8" t="str">
        <f>'7- Mapa Final'!B10</f>
        <v>Fallos condenatorios a la Entidad</v>
      </c>
      <c r="C10" s="558" t="str">
        <f>'7- Mapa Final'!C10</f>
        <v>La entidad sea condenada en procesos calificados inicialmente como probable de ganar</v>
      </c>
      <c r="D10" s="562" t="str">
        <f>'7- Mapa Final'!J10</f>
        <v>Muy Baja - 1</v>
      </c>
      <c r="E10" s="563" t="str">
        <f>'7- Mapa Final'!K10</f>
        <v>Menor - 2</v>
      </c>
      <c r="F10" s="560" t="str">
        <f>'7- Mapa Final'!M10</f>
        <v>Bajo - 2</v>
      </c>
      <c r="G10" s="397"/>
      <c r="H10" s="561"/>
      <c r="I10" s="561"/>
      <c r="J10" s="561"/>
      <c r="K10" s="561"/>
      <c r="L10" s="561"/>
      <c r="M10" s="61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50"/>
      <c r="E11" s="553"/>
      <c r="F11" s="539"/>
      <c r="G11" s="398"/>
      <c r="H11" s="543"/>
      <c r="I11" s="543"/>
      <c r="J11" s="543"/>
      <c r="K11" s="543"/>
      <c r="L11" s="543"/>
      <c r="M11" s="60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50"/>
      <c r="E12" s="553"/>
      <c r="F12" s="539"/>
      <c r="G12" s="398"/>
      <c r="H12" s="543"/>
      <c r="I12" s="543"/>
      <c r="J12" s="543"/>
      <c r="K12" s="543"/>
      <c r="L12" s="543"/>
      <c r="M12" s="60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50"/>
      <c r="E13" s="553"/>
      <c r="F13" s="539"/>
      <c r="G13" s="398"/>
      <c r="H13" s="543"/>
      <c r="I13" s="543"/>
      <c r="J13" s="543"/>
      <c r="K13" s="543"/>
      <c r="L13" s="543"/>
      <c r="M13" s="60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50"/>
      <c r="E14" s="553"/>
      <c r="F14" s="539"/>
      <c r="G14" s="398"/>
      <c r="H14" s="543"/>
      <c r="I14" s="543"/>
      <c r="J14" s="543"/>
      <c r="K14" s="543"/>
      <c r="L14" s="543"/>
      <c r="M14" s="60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50"/>
      <c r="E15" s="553"/>
      <c r="F15" s="539"/>
      <c r="G15" s="398"/>
      <c r="H15" s="543"/>
      <c r="I15" s="543"/>
      <c r="J15" s="543"/>
      <c r="K15" s="543"/>
      <c r="L15" s="543"/>
      <c r="M15" s="60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50"/>
      <c r="E16" s="553"/>
      <c r="F16" s="539"/>
      <c r="G16" s="398"/>
      <c r="H16" s="543"/>
      <c r="I16" s="543"/>
      <c r="J16" s="543"/>
      <c r="K16" s="543"/>
      <c r="L16" s="543"/>
      <c r="M16" s="60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50"/>
      <c r="E17" s="553"/>
      <c r="F17" s="539"/>
      <c r="G17" s="398"/>
      <c r="H17" s="543"/>
      <c r="I17" s="543"/>
      <c r="J17" s="543"/>
      <c r="K17" s="543"/>
      <c r="L17" s="543"/>
      <c r="M17" s="60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5"/>
      <c r="B18" s="547"/>
      <c r="C18" s="547"/>
      <c r="D18" s="550"/>
      <c r="E18" s="553"/>
      <c r="F18" s="539"/>
      <c r="G18" s="398"/>
      <c r="H18" s="543"/>
      <c r="I18" s="543"/>
      <c r="J18" s="543"/>
      <c r="K18" s="543"/>
      <c r="L18" s="543"/>
      <c r="M18" s="60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5"/>
      <c r="B19" s="547"/>
      <c r="C19" s="547"/>
      <c r="D19" s="550"/>
      <c r="E19" s="553"/>
      <c r="F19" s="539"/>
      <c r="G19" s="398"/>
      <c r="H19" s="543"/>
      <c r="I19" s="543"/>
      <c r="J19" s="543"/>
      <c r="K19" s="543"/>
      <c r="L19" s="543"/>
      <c r="M19" s="6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7">
        <f>'7- Mapa Final'!A20</f>
        <v>2</v>
      </c>
      <c r="B20" s="558" t="str">
        <f>'7- Mapa Final'!B20</f>
        <v>No gestionar el cobro  coactivo de las obligaciones pecuniarias a favor de la Rama Judicial</v>
      </c>
      <c r="C20" s="558" t="str">
        <f>'7- Mapa Final'!C20</f>
        <v xml:space="preserve">No se adelanten la actividades conducentes a recuperar las suma que se le adeudan a la entidad </v>
      </c>
      <c r="D20" s="562" t="str">
        <f>'7- Mapa Final'!J20</f>
        <v>Baja - 2</v>
      </c>
      <c r="E20" s="563" t="str">
        <f>'7- Mapa Final'!K20</f>
        <v>Leve - 1</v>
      </c>
      <c r="F20" s="560" t="str">
        <f>'7- Mapa Final'!M20</f>
        <v>Bajo - 2</v>
      </c>
      <c r="G20" s="398"/>
      <c r="H20" s="543"/>
      <c r="I20" s="543"/>
      <c r="J20" s="543"/>
      <c r="K20" s="543"/>
      <c r="L20" s="543"/>
      <c r="M20" s="60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50"/>
      <c r="E21" s="553"/>
      <c r="F21" s="539"/>
      <c r="G21" s="398"/>
      <c r="H21" s="543"/>
      <c r="I21" s="543"/>
      <c r="J21" s="543"/>
      <c r="K21" s="543"/>
      <c r="L21" s="543"/>
      <c r="M21" s="60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50"/>
      <c r="E22" s="553"/>
      <c r="F22" s="539"/>
      <c r="G22" s="398"/>
      <c r="H22" s="543"/>
      <c r="I22" s="543"/>
      <c r="J22" s="543"/>
      <c r="K22" s="543"/>
      <c r="L22" s="543"/>
      <c r="M22" s="60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5"/>
      <c r="B23" s="547"/>
      <c r="C23" s="547"/>
      <c r="D23" s="550"/>
      <c r="E23" s="553"/>
      <c r="F23" s="539"/>
      <c r="G23" s="398"/>
      <c r="H23" s="543"/>
      <c r="I23" s="543"/>
      <c r="J23" s="543"/>
      <c r="K23" s="543"/>
      <c r="L23" s="543"/>
      <c r="M23" s="60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5"/>
      <c r="B24" s="547"/>
      <c r="C24" s="547"/>
      <c r="D24" s="550"/>
      <c r="E24" s="553"/>
      <c r="F24" s="539"/>
      <c r="G24" s="398"/>
      <c r="H24" s="543"/>
      <c r="I24" s="543"/>
      <c r="J24" s="543"/>
      <c r="K24" s="543"/>
      <c r="L24" s="543"/>
      <c r="M24" s="60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5"/>
      <c r="B25" s="547"/>
      <c r="C25" s="547"/>
      <c r="D25" s="550"/>
      <c r="E25" s="553"/>
      <c r="F25" s="539"/>
      <c r="G25" s="398"/>
      <c r="H25" s="543"/>
      <c r="I25" s="543"/>
      <c r="J25" s="543"/>
      <c r="K25" s="543"/>
      <c r="L25" s="543"/>
      <c r="M25" s="606"/>
      <c r="N25" s="34"/>
      <c r="O25" s="34"/>
    </row>
    <row r="26" spans="1:169">
      <c r="A26" s="545"/>
      <c r="B26" s="547"/>
      <c r="C26" s="547"/>
      <c r="D26" s="550"/>
      <c r="E26" s="553"/>
      <c r="F26" s="539"/>
      <c r="G26" s="398"/>
      <c r="H26" s="543"/>
      <c r="I26" s="543"/>
      <c r="J26" s="543"/>
      <c r="K26" s="543"/>
      <c r="L26" s="543"/>
      <c r="M26" s="606"/>
      <c r="N26" s="34"/>
      <c r="O26" s="34"/>
    </row>
    <row r="27" spans="1:169">
      <c r="A27" s="545"/>
      <c r="B27" s="547"/>
      <c r="C27" s="547"/>
      <c r="D27" s="550"/>
      <c r="E27" s="553"/>
      <c r="F27" s="539"/>
      <c r="G27" s="398"/>
      <c r="H27" s="543"/>
      <c r="I27" s="543"/>
      <c r="J27" s="543"/>
      <c r="K27" s="543"/>
      <c r="L27" s="543"/>
      <c r="M27" s="606"/>
      <c r="N27" s="34"/>
      <c r="O27" s="34"/>
    </row>
    <row r="28" spans="1:169">
      <c r="A28" s="545"/>
      <c r="B28" s="547"/>
      <c r="C28" s="547"/>
      <c r="D28" s="550"/>
      <c r="E28" s="553"/>
      <c r="F28" s="539"/>
      <c r="G28" s="398"/>
      <c r="H28" s="543"/>
      <c r="I28" s="543"/>
      <c r="J28" s="543"/>
      <c r="K28" s="543"/>
      <c r="L28" s="543"/>
      <c r="M28" s="606"/>
      <c r="N28" s="34"/>
      <c r="O28" s="34"/>
    </row>
    <row r="29" spans="1:169" ht="15.75" thickBot="1">
      <c r="A29" s="545"/>
      <c r="B29" s="547"/>
      <c r="C29" s="547"/>
      <c r="D29" s="550"/>
      <c r="E29" s="553"/>
      <c r="F29" s="539"/>
      <c r="G29" s="398"/>
      <c r="H29" s="543"/>
      <c r="I29" s="543"/>
      <c r="J29" s="543"/>
      <c r="K29" s="543"/>
      <c r="L29" s="543"/>
      <c r="M29" s="606"/>
      <c r="N29" s="34"/>
      <c r="O29" s="34"/>
    </row>
    <row r="30" spans="1:169" s="26" customFormat="1" ht="12.75" customHeight="1">
      <c r="A30" s="557">
        <f>'7- Mapa Final'!A30</f>
        <v>3</v>
      </c>
      <c r="B30" s="558" t="str">
        <f>'7- Mapa Final'!B30</f>
        <v>Deficiencia en la calidad y oportunidad en el registro y reporte de información relacionada con los procesos contenciosos administrativos en la plataforma EKOGUI</v>
      </c>
      <c r="C30" s="558" t="str">
        <f>'7- Mapa Final'!C30</f>
        <v>Cuando el Apoderado responsable del proceso no realiza en la debida oportunidad el registro o reporte de infromación o la realiza en forma deficiente o incorrecta.</v>
      </c>
      <c r="D30" s="562" t="str">
        <f>'7- Mapa Final'!J30</f>
        <v>Muy Baja - 1</v>
      </c>
      <c r="E30" s="563" t="str">
        <f>'7- Mapa Final'!K30</f>
        <v>Leve - 1</v>
      </c>
      <c r="F30" s="560" t="str">
        <f>'7- Mapa Final'!M30</f>
        <v>Bajo - 1</v>
      </c>
      <c r="G30" s="398"/>
      <c r="H30" s="543"/>
      <c r="I30" s="543"/>
      <c r="J30" s="543"/>
      <c r="K30" s="543"/>
      <c r="L30" s="543"/>
      <c r="M30" s="60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50"/>
      <c r="E31" s="553"/>
      <c r="F31" s="539"/>
      <c r="G31" s="398"/>
      <c r="H31" s="543"/>
      <c r="I31" s="543"/>
      <c r="J31" s="543"/>
      <c r="K31" s="543"/>
      <c r="L31" s="543"/>
      <c r="M31" s="60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50"/>
      <c r="E32" s="553"/>
      <c r="F32" s="539"/>
      <c r="G32" s="398"/>
      <c r="H32" s="543"/>
      <c r="I32" s="543"/>
      <c r="J32" s="543"/>
      <c r="K32" s="543"/>
      <c r="L32" s="543"/>
      <c r="M32" s="60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5"/>
      <c r="B33" s="547"/>
      <c r="C33" s="547"/>
      <c r="D33" s="550"/>
      <c r="E33" s="553"/>
      <c r="F33" s="539"/>
      <c r="G33" s="398"/>
      <c r="H33" s="543"/>
      <c r="I33" s="543"/>
      <c r="J33" s="543"/>
      <c r="K33" s="543"/>
      <c r="L33" s="543"/>
      <c r="M33" s="60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5"/>
      <c r="B34" s="547"/>
      <c r="C34" s="547"/>
      <c r="D34" s="550"/>
      <c r="E34" s="553"/>
      <c r="F34" s="539"/>
      <c r="G34" s="398"/>
      <c r="H34" s="543"/>
      <c r="I34" s="543"/>
      <c r="J34" s="543"/>
      <c r="K34" s="543"/>
      <c r="L34" s="543"/>
      <c r="M34" s="60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5"/>
      <c r="B35" s="547"/>
      <c r="C35" s="547"/>
      <c r="D35" s="550"/>
      <c r="E35" s="553"/>
      <c r="F35" s="539"/>
      <c r="G35" s="398"/>
      <c r="H35" s="543"/>
      <c r="I35" s="543"/>
      <c r="J35" s="543"/>
      <c r="K35" s="543"/>
      <c r="L35" s="543"/>
      <c r="M35" s="606"/>
      <c r="N35" s="34"/>
      <c r="O35" s="34"/>
    </row>
    <row r="36" spans="1:169">
      <c r="A36" s="545"/>
      <c r="B36" s="547"/>
      <c r="C36" s="547"/>
      <c r="D36" s="550"/>
      <c r="E36" s="553"/>
      <c r="F36" s="539"/>
      <c r="G36" s="398"/>
      <c r="H36" s="543"/>
      <c r="I36" s="543"/>
      <c r="J36" s="543"/>
      <c r="K36" s="543"/>
      <c r="L36" s="543"/>
      <c r="M36" s="606"/>
      <c r="N36" s="34"/>
      <c r="O36" s="34"/>
    </row>
    <row r="37" spans="1:169">
      <c r="A37" s="545"/>
      <c r="B37" s="547"/>
      <c r="C37" s="547"/>
      <c r="D37" s="550"/>
      <c r="E37" s="553"/>
      <c r="F37" s="539"/>
      <c r="G37" s="398"/>
      <c r="H37" s="543"/>
      <c r="I37" s="543"/>
      <c r="J37" s="543"/>
      <c r="K37" s="543"/>
      <c r="L37" s="543"/>
      <c r="M37" s="606"/>
      <c r="N37" s="34"/>
      <c r="O37" s="34"/>
    </row>
    <row r="38" spans="1:169">
      <c r="A38" s="545"/>
      <c r="B38" s="547"/>
      <c r="C38" s="547"/>
      <c r="D38" s="550"/>
      <c r="E38" s="553"/>
      <c r="F38" s="539"/>
      <c r="G38" s="398"/>
      <c r="H38" s="543"/>
      <c r="I38" s="543"/>
      <c r="J38" s="543"/>
      <c r="K38" s="543"/>
      <c r="L38" s="543"/>
      <c r="M38" s="606"/>
      <c r="N38" s="34"/>
      <c r="O38" s="34"/>
    </row>
    <row r="39" spans="1:169">
      <c r="A39" s="545"/>
      <c r="B39" s="547"/>
      <c r="C39" s="547"/>
      <c r="D39" s="550"/>
      <c r="E39" s="553"/>
      <c r="F39" s="539"/>
      <c r="G39" s="398"/>
      <c r="H39" s="543"/>
      <c r="I39" s="543"/>
      <c r="J39" s="543"/>
      <c r="K39" s="543"/>
      <c r="L39" s="543"/>
      <c r="M39" s="606"/>
      <c r="N39" s="34"/>
      <c r="O39" s="34"/>
    </row>
    <row r="40" spans="1:169" s="26" customFormat="1" ht="12.75" hidden="1">
      <c r="A40" s="557">
        <f>'7- Mapa Final'!A40</f>
        <v>4</v>
      </c>
      <c r="B40" s="558" t="str">
        <f>'7- Mapa Final'!B40</f>
        <v>Ofrecer, prometer, entregar, aceptar o solicitar una ventaja indebida a cambio de la deficiente gestión en el cobro coactivo de las obligaciones a favor de la Rama Judicial</v>
      </c>
      <c r="C40" s="558" t="str">
        <f>'7- Mapa Final'!C40</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62" t="str">
        <f>'7- Mapa Final'!J40</f>
        <v>Muy Baja - 1</v>
      </c>
      <c r="E40" s="563" t="str">
        <f>'7- Mapa Final'!K40</f>
        <v>Leve - 1</v>
      </c>
      <c r="F40" s="560" t="str">
        <f>'7- Mapa Final'!M40</f>
        <v>Bajo - 1</v>
      </c>
      <c r="G40" s="398"/>
      <c r="H40" s="543"/>
      <c r="I40" s="543"/>
      <c r="J40" s="543"/>
      <c r="K40" s="543"/>
      <c r="L40" s="543"/>
      <c r="M40" s="6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5"/>
      <c r="B41" s="547"/>
      <c r="C41" s="547"/>
      <c r="D41" s="550"/>
      <c r="E41" s="553"/>
      <c r="F41" s="539"/>
      <c r="G41" s="398"/>
      <c r="H41" s="543"/>
      <c r="I41" s="543"/>
      <c r="J41" s="543"/>
      <c r="K41" s="543"/>
      <c r="L41" s="543"/>
      <c r="M41" s="60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5"/>
      <c r="B42" s="547"/>
      <c r="C42" s="547"/>
      <c r="D42" s="550"/>
      <c r="E42" s="553"/>
      <c r="F42" s="539"/>
      <c r="G42" s="398"/>
      <c r="H42" s="543"/>
      <c r="I42" s="543"/>
      <c r="J42" s="543"/>
      <c r="K42" s="543"/>
      <c r="L42" s="543"/>
      <c r="M42" s="60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5"/>
      <c r="B43" s="547"/>
      <c r="C43" s="547"/>
      <c r="D43" s="550"/>
      <c r="E43" s="553"/>
      <c r="F43" s="539"/>
      <c r="G43" s="398"/>
      <c r="H43" s="543"/>
      <c r="I43" s="543"/>
      <c r="J43" s="543"/>
      <c r="K43" s="543"/>
      <c r="L43" s="543"/>
      <c r="M43" s="60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5"/>
      <c r="B44" s="547"/>
      <c r="C44" s="547"/>
      <c r="D44" s="550"/>
      <c r="E44" s="553"/>
      <c r="F44" s="539"/>
      <c r="G44" s="398"/>
      <c r="H44" s="543"/>
      <c r="I44" s="543"/>
      <c r="J44" s="543"/>
      <c r="K44" s="543"/>
      <c r="L44" s="543"/>
      <c r="M44" s="60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5"/>
      <c r="B45" s="547"/>
      <c r="C45" s="547"/>
      <c r="D45" s="550"/>
      <c r="E45" s="553"/>
      <c r="F45" s="539"/>
      <c r="G45" s="398"/>
      <c r="H45" s="543"/>
      <c r="I45" s="543"/>
      <c r="J45" s="543"/>
      <c r="K45" s="543"/>
      <c r="L45" s="543"/>
      <c r="M45" s="606"/>
      <c r="N45" s="34"/>
      <c r="O45" s="34"/>
    </row>
    <row r="46" spans="1:169" hidden="1">
      <c r="A46" s="545"/>
      <c r="B46" s="547"/>
      <c r="C46" s="547"/>
      <c r="D46" s="550"/>
      <c r="E46" s="553"/>
      <c r="F46" s="539"/>
      <c r="G46" s="398"/>
      <c r="H46" s="543"/>
      <c r="I46" s="543"/>
      <c r="J46" s="543"/>
      <c r="K46" s="543"/>
      <c r="L46" s="543"/>
      <c r="M46" s="606"/>
      <c r="N46" s="34"/>
      <c r="O46" s="34"/>
    </row>
    <row r="47" spans="1:169" hidden="1">
      <c r="A47" s="545"/>
      <c r="B47" s="547"/>
      <c r="C47" s="547"/>
      <c r="D47" s="550"/>
      <c r="E47" s="553"/>
      <c r="F47" s="539"/>
      <c r="G47" s="398"/>
      <c r="H47" s="543"/>
      <c r="I47" s="543"/>
      <c r="J47" s="543"/>
      <c r="K47" s="543"/>
      <c r="L47" s="543"/>
      <c r="M47" s="606"/>
      <c r="N47" s="34"/>
      <c r="O47" s="34"/>
    </row>
    <row r="48" spans="1:169" hidden="1">
      <c r="A48" s="545"/>
      <c r="B48" s="547"/>
      <c r="C48" s="547"/>
      <c r="D48" s="550"/>
      <c r="E48" s="553"/>
      <c r="F48" s="539"/>
      <c r="G48" s="398"/>
      <c r="H48" s="543"/>
      <c r="I48" s="543"/>
      <c r="J48" s="543"/>
      <c r="K48" s="543"/>
      <c r="L48" s="543"/>
      <c r="M48" s="606"/>
      <c r="N48" s="34"/>
      <c r="O48" s="34"/>
    </row>
    <row r="49" spans="1:169" ht="15.75" hidden="1" thickBot="1">
      <c r="A49" s="545"/>
      <c r="B49" s="547"/>
      <c r="C49" s="547"/>
      <c r="D49" s="550"/>
      <c r="E49" s="553"/>
      <c r="F49" s="539"/>
      <c r="G49" s="398"/>
      <c r="H49" s="543"/>
      <c r="I49" s="543"/>
      <c r="J49" s="543"/>
      <c r="K49" s="543"/>
      <c r="L49" s="543"/>
      <c r="M49" s="606"/>
      <c r="N49" s="34"/>
      <c r="O49" s="34"/>
    </row>
    <row r="50" spans="1:169" s="26" customFormat="1" ht="12.75" hidden="1" customHeight="1">
      <c r="A50" s="557">
        <f>'7- Mapa Final'!A50</f>
        <v>5</v>
      </c>
      <c r="B50" s="558"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58"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62" t="str">
        <f>'7- Mapa Final'!J50</f>
        <v>Muy Baja - 1</v>
      </c>
      <c r="E50" s="563" t="str">
        <f>'7- Mapa Final'!K50</f>
        <v>Leve - 1</v>
      </c>
      <c r="F50" s="560" t="str">
        <f>'7- Mapa Final'!M50</f>
        <v>Bajo - 1</v>
      </c>
      <c r="G50" s="398"/>
      <c r="H50" s="543"/>
      <c r="I50" s="543"/>
      <c r="J50" s="543"/>
      <c r="K50" s="543"/>
      <c r="L50" s="543"/>
      <c r="M50" s="60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5"/>
      <c r="B51" s="547"/>
      <c r="C51" s="547"/>
      <c r="D51" s="550"/>
      <c r="E51" s="553"/>
      <c r="F51" s="539"/>
      <c r="G51" s="398"/>
      <c r="H51" s="543"/>
      <c r="I51" s="543"/>
      <c r="J51" s="543"/>
      <c r="K51" s="543"/>
      <c r="L51" s="543"/>
      <c r="M51" s="60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5"/>
      <c r="B52" s="547"/>
      <c r="C52" s="547"/>
      <c r="D52" s="550"/>
      <c r="E52" s="553"/>
      <c r="F52" s="539"/>
      <c r="G52" s="398"/>
      <c r="H52" s="543"/>
      <c r="I52" s="543"/>
      <c r="J52" s="543"/>
      <c r="K52" s="543"/>
      <c r="L52" s="543"/>
      <c r="M52" s="60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5"/>
      <c r="B53" s="547"/>
      <c r="C53" s="547"/>
      <c r="D53" s="550"/>
      <c r="E53" s="553"/>
      <c r="F53" s="539"/>
      <c r="G53" s="398"/>
      <c r="H53" s="543"/>
      <c r="I53" s="543"/>
      <c r="J53" s="543"/>
      <c r="K53" s="543"/>
      <c r="L53" s="543"/>
      <c r="M53" s="60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5"/>
      <c r="B54" s="547"/>
      <c r="C54" s="547"/>
      <c r="D54" s="550"/>
      <c r="E54" s="553"/>
      <c r="F54" s="539"/>
      <c r="G54" s="398"/>
      <c r="H54" s="543"/>
      <c r="I54" s="543"/>
      <c r="J54" s="543"/>
      <c r="K54" s="543"/>
      <c r="L54" s="543"/>
      <c r="M54" s="60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5"/>
      <c r="B55" s="547"/>
      <c r="C55" s="547"/>
      <c r="D55" s="550"/>
      <c r="E55" s="553"/>
      <c r="F55" s="539"/>
      <c r="G55" s="398"/>
      <c r="H55" s="543"/>
      <c r="I55" s="543"/>
      <c r="J55" s="543"/>
      <c r="K55" s="543"/>
      <c r="L55" s="543"/>
      <c r="M55" s="606"/>
      <c r="N55" s="34"/>
      <c r="O55" s="34"/>
    </row>
    <row r="56" spans="1:169" hidden="1">
      <c r="A56" s="545"/>
      <c r="B56" s="547"/>
      <c r="C56" s="547"/>
      <c r="D56" s="550"/>
      <c r="E56" s="553"/>
      <c r="F56" s="539"/>
      <c r="G56" s="398"/>
      <c r="H56" s="543"/>
      <c r="I56" s="543"/>
      <c r="J56" s="543"/>
      <c r="K56" s="543"/>
      <c r="L56" s="543"/>
      <c r="M56" s="606"/>
      <c r="N56" s="34"/>
      <c r="O56" s="34"/>
    </row>
    <row r="57" spans="1:169" hidden="1">
      <c r="A57" s="545"/>
      <c r="B57" s="547"/>
      <c r="C57" s="547"/>
      <c r="D57" s="550"/>
      <c r="E57" s="553"/>
      <c r="F57" s="539"/>
      <c r="G57" s="398"/>
      <c r="H57" s="543"/>
      <c r="I57" s="543"/>
      <c r="J57" s="543"/>
      <c r="K57" s="543"/>
      <c r="L57" s="543"/>
      <c r="M57" s="606"/>
      <c r="N57" s="34"/>
      <c r="O57" s="34"/>
    </row>
    <row r="58" spans="1:169" hidden="1">
      <c r="A58" s="545"/>
      <c r="B58" s="547"/>
      <c r="C58" s="547"/>
      <c r="D58" s="550"/>
      <c r="E58" s="553"/>
      <c r="F58" s="539"/>
      <c r="G58" s="398"/>
      <c r="H58" s="543"/>
      <c r="I58" s="543"/>
      <c r="J58" s="543"/>
      <c r="K58" s="543"/>
      <c r="L58" s="543"/>
      <c r="M58" s="606"/>
      <c r="N58" s="34"/>
      <c r="O58" s="34"/>
    </row>
    <row r="59" spans="1:169" ht="15.75" hidden="1" thickBot="1">
      <c r="A59" s="545"/>
      <c r="B59" s="547"/>
      <c r="C59" s="547"/>
      <c r="D59" s="550"/>
      <c r="E59" s="553"/>
      <c r="F59" s="539"/>
      <c r="G59" s="399"/>
      <c r="H59" s="544"/>
      <c r="I59" s="544"/>
      <c r="J59" s="544"/>
      <c r="K59" s="544"/>
      <c r="L59" s="544"/>
      <c r="M59" s="607"/>
      <c r="N59" s="34"/>
      <c r="O59" s="34"/>
    </row>
    <row r="60" spans="1:169" hidden="1">
      <c r="A60" s="557">
        <f>'7- Mapa Final'!A60</f>
        <v>6</v>
      </c>
      <c r="B60" s="558" t="str">
        <f>'7- Mapa Final'!B60</f>
        <v>Ofrecer, prometer, entregar, aceptar o solicitar una ventaja a cambio de una indebida gestión en el tramite de la liquidación de las cuentas de cobro por concepto de Sentencias en contra de la Rama Judicial.</v>
      </c>
      <c r="C60" s="558" t="str">
        <f>'7- Mapa Final'!C60</f>
        <v>Cuando el beneficiario, apoderado o un tercero, ofrece, promete, entrega, acepta o solicita una ventaja dentro del procedimiento de liquidación de una cuenta de cobro por concepto de sentencias adversas a la Rama Judicial.</v>
      </c>
      <c r="D60" s="562" t="str">
        <f>'7- Mapa Final'!J60</f>
        <v>Muy Baja - 1</v>
      </c>
      <c r="E60" s="563" t="str">
        <f>'7- Mapa Final'!K60</f>
        <v>Leve - 1</v>
      </c>
      <c r="F60" s="560" t="str">
        <f>'7- Mapa Final'!M60</f>
        <v>Bajo - 1</v>
      </c>
      <c r="G60" s="398"/>
      <c r="H60" s="543"/>
      <c r="I60" s="543"/>
      <c r="J60" s="543"/>
      <c r="K60" s="543"/>
      <c r="L60" s="543"/>
      <c r="M60" s="606"/>
    </row>
    <row r="61" spans="1:169" hidden="1">
      <c r="A61" s="545"/>
      <c r="B61" s="547"/>
      <c r="C61" s="547"/>
      <c r="D61" s="550"/>
      <c r="E61" s="553"/>
      <c r="F61" s="539"/>
      <c r="G61" s="398"/>
      <c r="H61" s="543"/>
      <c r="I61" s="543"/>
      <c r="J61" s="543"/>
      <c r="K61" s="543"/>
      <c r="L61" s="543"/>
      <c r="M61" s="606"/>
    </row>
    <row r="62" spans="1:169" hidden="1">
      <c r="A62" s="545"/>
      <c r="B62" s="547"/>
      <c r="C62" s="547"/>
      <c r="D62" s="550"/>
      <c r="E62" s="553"/>
      <c r="F62" s="539"/>
      <c r="G62" s="398"/>
      <c r="H62" s="543"/>
      <c r="I62" s="543"/>
      <c r="J62" s="543"/>
      <c r="K62" s="543"/>
      <c r="L62" s="543"/>
      <c r="M62" s="606"/>
    </row>
    <row r="63" spans="1:169" hidden="1">
      <c r="A63" s="545"/>
      <c r="B63" s="547"/>
      <c r="C63" s="547"/>
      <c r="D63" s="550"/>
      <c r="E63" s="553"/>
      <c r="F63" s="539"/>
      <c r="G63" s="398"/>
      <c r="H63" s="543"/>
      <c r="I63" s="543"/>
      <c r="J63" s="543"/>
      <c r="K63" s="543"/>
      <c r="L63" s="543"/>
      <c r="M63" s="606"/>
    </row>
    <row r="64" spans="1:169" hidden="1">
      <c r="A64" s="545"/>
      <c r="B64" s="547"/>
      <c r="C64" s="547"/>
      <c r="D64" s="550"/>
      <c r="E64" s="553"/>
      <c r="F64" s="539"/>
      <c r="G64" s="398"/>
      <c r="H64" s="543"/>
      <c r="I64" s="543"/>
      <c r="J64" s="543"/>
      <c r="K64" s="543"/>
      <c r="L64" s="543"/>
      <c r="M64" s="606"/>
    </row>
    <row r="65" spans="1:13" hidden="1">
      <c r="A65" s="545"/>
      <c r="B65" s="547"/>
      <c r="C65" s="547"/>
      <c r="D65" s="550"/>
      <c r="E65" s="553"/>
      <c r="F65" s="539"/>
      <c r="G65" s="398"/>
      <c r="H65" s="543"/>
      <c r="I65" s="543"/>
      <c r="J65" s="543"/>
      <c r="K65" s="543"/>
      <c r="L65" s="543"/>
      <c r="M65" s="606"/>
    </row>
    <row r="66" spans="1:13" hidden="1">
      <c r="A66" s="545"/>
      <c r="B66" s="547"/>
      <c r="C66" s="547"/>
      <c r="D66" s="550"/>
      <c r="E66" s="553"/>
      <c r="F66" s="539"/>
      <c r="G66" s="398"/>
      <c r="H66" s="543"/>
      <c r="I66" s="543"/>
      <c r="J66" s="543"/>
      <c r="K66" s="543"/>
      <c r="L66" s="543"/>
      <c r="M66" s="606"/>
    </row>
    <row r="67" spans="1:13" hidden="1">
      <c r="A67" s="545"/>
      <c r="B67" s="547"/>
      <c r="C67" s="547"/>
      <c r="D67" s="550"/>
      <c r="E67" s="553"/>
      <c r="F67" s="539"/>
      <c r="G67" s="398"/>
      <c r="H67" s="543"/>
      <c r="I67" s="543"/>
      <c r="J67" s="543"/>
      <c r="K67" s="543"/>
      <c r="L67" s="543"/>
      <c r="M67" s="606"/>
    </row>
    <row r="68" spans="1:13" hidden="1">
      <c r="A68" s="545"/>
      <c r="B68" s="547"/>
      <c r="C68" s="547"/>
      <c r="D68" s="550"/>
      <c r="E68" s="553"/>
      <c r="F68" s="539"/>
      <c r="G68" s="398"/>
      <c r="H68" s="543"/>
      <c r="I68" s="543"/>
      <c r="J68" s="543"/>
      <c r="K68" s="543"/>
      <c r="L68" s="543"/>
      <c r="M68" s="606"/>
    </row>
    <row r="69" spans="1:13" ht="15.75" hidden="1" thickBot="1">
      <c r="A69" s="545"/>
      <c r="B69" s="547"/>
      <c r="C69" s="547"/>
      <c r="D69" s="550"/>
      <c r="E69" s="553"/>
      <c r="F69" s="539"/>
      <c r="G69" s="399"/>
      <c r="H69" s="544"/>
      <c r="I69" s="544"/>
      <c r="J69" s="544"/>
      <c r="K69" s="544"/>
      <c r="L69" s="544"/>
      <c r="M69" s="607"/>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I10:I19"/>
    <mergeCell ref="J10:J19"/>
    <mergeCell ref="K10:K19"/>
    <mergeCell ref="L10:L19"/>
    <mergeCell ref="A20:A29"/>
    <mergeCell ref="B20:B29"/>
    <mergeCell ref="C20:C29"/>
    <mergeCell ref="D20:D29"/>
    <mergeCell ref="E20:E29"/>
    <mergeCell ref="F20:F29"/>
    <mergeCell ref="A5:B5"/>
    <mergeCell ref="C5:M5"/>
    <mergeCell ref="A6:B6"/>
    <mergeCell ref="C6:M6"/>
    <mergeCell ref="M7:M8"/>
    <mergeCell ref="A1:B2"/>
    <mergeCell ref="C1:J3"/>
    <mergeCell ref="K1:M3"/>
    <mergeCell ref="A4:B4"/>
    <mergeCell ref="C4:M4"/>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H10:H19"/>
    <mergeCell ref="A30:A39"/>
    <mergeCell ref="B30:B39"/>
    <mergeCell ref="C30:C39"/>
    <mergeCell ref="D30:D39"/>
    <mergeCell ref="E30:E39"/>
    <mergeCell ref="M20:M29"/>
    <mergeCell ref="G20:G29"/>
    <mergeCell ref="H20:H29"/>
    <mergeCell ref="I20:I29"/>
    <mergeCell ref="J20:J29"/>
    <mergeCell ref="K20:K29"/>
    <mergeCell ref="L20:L29"/>
    <mergeCell ref="J40:J49"/>
    <mergeCell ref="K40:K49"/>
    <mergeCell ref="L40:L49"/>
    <mergeCell ref="M40:M49"/>
    <mergeCell ref="F30:F39"/>
    <mergeCell ref="M30:M39"/>
    <mergeCell ref="G30:G39"/>
    <mergeCell ref="H30:H39"/>
    <mergeCell ref="I30:I39"/>
    <mergeCell ref="J30:J39"/>
    <mergeCell ref="K30:K39"/>
    <mergeCell ref="L30:L39"/>
    <mergeCell ref="G40:G49"/>
    <mergeCell ref="H40:H49"/>
    <mergeCell ref="I40:I49"/>
    <mergeCell ref="M50:M59"/>
    <mergeCell ref="G50:G59"/>
    <mergeCell ref="H50:H59"/>
    <mergeCell ref="I50:I59"/>
    <mergeCell ref="J50:J59"/>
    <mergeCell ref="K50:K59"/>
    <mergeCell ref="L50:L59"/>
    <mergeCell ref="F50:F59"/>
    <mergeCell ref="A40:A49"/>
    <mergeCell ref="B40:B49"/>
    <mergeCell ref="C40:C49"/>
    <mergeCell ref="D40:D49"/>
    <mergeCell ref="E40:E49"/>
    <mergeCell ref="F40:F49"/>
    <mergeCell ref="A50:A59"/>
    <mergeCell ref="B50:B59"/>
    <mergeCell ref="C50:C59"/>
    <mergeCell ref="D50:D59"/>
    <mergeCell ref="E50:E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6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6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69">
    <cfRule type="containsText" dxfId="4" priority="65" operator="containsText" text="Moderado">
      <formula>NOT(ISERROR(SEARCH("Moderado",E10)))</formula>
    </cfRule>
  </conditionalFormatting>
  <conditionalFormatting sqref="F10:F69">
    <cfRule type="containsText" dxfId="3" priority="1584" operator="containsText" text="Bajo">
      <formula>NOT(ISERROR(SEARCH("Bajo",F10)))</formula>
    </cfRule>
    <cfRule type="containsText" dxfId="2" priority="1585" operator="containsText" text="Moderado">
      <formula>NOT(ISERROR(SEARCH("Moderado",F10)))</formula>
    </cfRule>
    <cfRule type="containsText" dxfId="1" priority="1586" operator="containsText" text="Alto">
      <formula>NOT(ISERROR(SEARCH("Alto",F10)))</formula>
    </cfRule>
    <cfRule type="containsText" dxfId="0" priority="1587" operator="containsText" text="Extremo">
      <formula>NOT(ISERROR(SEARCH("Extremo",F10)))</formula>
    </cfRule>
    <cfRule type="colorScale" priority="158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4B9F3FC0-24DA-455B-8F5D-1FBBF6C5FA46}"/>
</file>

<file path=customXml/itemProps2.xml><?xml version="1.0" encoding="utf-8"?>
<ds:datastoreItem xmlns:ds="http://schemas.openxmlformats.org/officeDocument/2006/customXml" ds:itemID="{C06814AB-A5E9-4E57-A299-C270FDD6A60B}"/>
</file>

<file path=customXml/itemProps3.xml><?xml version="1.0" encoding="utf-8"?>
<ds:datastoreItem xmlns:ds="http://schemas.openxmlformats.org/officeDocument/2006/customXml" ds:itemID="{934FE77C-0CD7-4B5B-986B-668A9E53832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Área Juridica DSAJ - Valle del Cauca - Cali</cp:lastModifiedBy>
  <cp:revision/>
  <dcterms:created xsi:type="dcterms:W3CDTF">2021-04-16T16:11:31Z</dcterms:created>
  <dcterms:modified xsi:type="dcterms:W3CDTF">2024-10-14T19:41:20Z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